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mc:AlternateContent xmlns:mc="http://schemas.openxmlformats.org/markup-compatibility/2006">
    <mc:Choice Requires="x15">
      <x15ac:absPath xmlns:x15ac="http://schemas.microsoft.com/office/spreadsheetml/2010/11/ac" url="Z:\PROJETS\SFUSP2019\4_MO_SRD\SRD\Nouvelle_Aquitaine\64 MONTBRUN Pontacq\3_consultation\2026 Travaux boues\DCE MONTBRUN Travaux\DCE Montbrun\"/>
    </mc:Choice>
  </mc:AlternateContent>
  <xr:revisionPtr revIDLastSave="0" documentId="13_ncr:1_{AFF3A9A4-F33C-4991-B5FB-D79591785CD1}" xr6:coauthVersionLast="47" xr6:coauthVersionMax="47" xr10:uidLastSave="{00000000-0000-0000-0000-000000000000}"/>
  <bookViews>
    <workbookView xWindow="-110" yWindow="-110" windowWidth="19420" windowHeight="10300" tabRatio="896" activeTab="1" xr2:uid="{00000000-000D-0000-FFFF-FFFF00000000}"/>
  </bookViews>
  <sheets>
    <sheet name="BPU  " sheetId="16" r:id="rId1"/>
    <sheet name="Détail des coûts forfaitaires" sheetId="17" r:id="rId2"/>
  </sheets>
  <externalReferences>
    <externalReference r:id="rId3"/>
    <externalReference r:id="rId4"/>
    <externalReference r:id="rId5"/>
  </externalReferences>
  <definedNames>
    <definedName name="__oe38">#REF!</definedName>
    <definedName name="__trk1">#REF!</definedName>
    <definedName name="__trk2">#REF!</definedName>
    <definedName name="__trk3">#REF!</definedName>
    <definedName name="_xlnm._FilterDatabase" localSheetId="0" hidden="1">'BPU  '!$G$1:$G$2</definedName>
    <definedName name="_ftn1" localSheetId="0">'BPU  '!#REF!</definedName>
    <definedName name="_ftnref1" localSheetId="0">'BPU  '!#REF!</definedName>
    <definedName name="bbq">#REF!</definedName>
    <definedName name="bio">[1]DETAIL!$N$208</definedName>
    <definedName name="ca">#REF!</definedName>
    <definedName name="casimir">#REF!</definedName>
    <definedName name="centresA">#REF!</definedName>
    <definedName name="centresB">#REF!</definedName>
    <definedName name="co">#REF!</definedName>
    <definedName name="code1">#REF!</definedName>
    <definedName name="conditionnement">'[2]menu deroulant'!$D$5:$D$8</definedName>
    <definedName name="conditionnement_traitement">#REF!</definedName>
    <definedName name="conditionnement_transport">#REF!</definedName>
    <definedName name="conditionnement2_transport">#REF!</definedName>
    <definedName name="cp">#REF!</definedName>
    <definedName name="ct">#REF!</definedName>
    <definedName name="datahydro">#REF!</definedName>
    <definedName name="div">#REF!</definedName>
    <definedName name="dp">#REF!</definedName>
    <definedName name="e">#REF!</definedName>
    <definedName name="elim">#REF!</definedName>
    <definedName name="elimamend">#REF!</definedName>
    <definedName name="elimbioext">#REF!</definedName>
    <definedName name="elimcim">#REF!</definedName>
    <definedName name="elimdes">#REF!</definedName>
    <definedName name="elimdiv">#REF!</definedName>
    <definedName name="eliminc">#REF!</definedName>
    <definedName name="elimk1">[1]DETAIL!$N$202</definedName>
    <definedName name="elimk2">#REF!</definedName>
    <definedName name="elimk3">#REF!</definedName>
    <definedName name="elimktrois">[1]DETAIL!$N$198</definedName>
    <definedName name="f">#REF!</definedName>
    <definedName name="forage">#REF!</definedName>
    <definedName name="g">#REF!</definedName>
    <definedName name="gme">#REF!</definedName>
    <definedName name="h">#REF!</definedName>
    <definedName name="inc">#REF!</definedName>
    <definedName name="interim">#REF!</definedName>
    <definedName name="interne">#REF!</definedName>
    <definedName name="isdi">#REF!</definedName>
    <definedName name="isdnd">#REF!</definedName>
    <definedName name="j">#REF!</definedName>
    <definedName name="k">#REF!</definedName>
    <definedName name="Kilomètres_parcourus">#REF!</definedName>
    <definedName name="Kilomètres_parcourus_et_densité">#REF!</definedName>
    <definedName name="la">#REF!</definedName>
    <definedName name="lab">#REF!</definedName>
    <definedName name="labo">[1]DETAIL!$J$224</definedName>
    <definedName name="lo">#REF!</definedName>
    <definedName name="m">#REF!</definedName>
    <definedName name="mat">#REF!</definedName>
    <definedName name="natuer_de_dechets">#REF!</definedName>
    <definedName name="nature">'[2]menu deroulant'!$H$3:$H$103</definedName>
    <definedName name="Nature_de_dechets">#REF!</definedName>
    <definedName name="nature_de_dechets_notation">'[3]menu deroulant'!$H$3:$H$104</definedName>
    <definedName name="Nature_des_dechets_non_dangereux">#REF!</definedName>
    <definedName name="oe">#REF!</definedName>
    <definedName name="petra">#REF!</definedName>
    <definedName name="pil">#REF!</definedName>
    <definedName name="prixunitaires">#REF!</definedName>
    <definedName name="stdiv">#REF!</definedName>
    <definedName name="stpr">#REF!</definedName>
    <definedName name="tp">[1]DETAIL!$J$207</definedName>
    <definedName name="tr">#REF!</definedName>
    <definedName name="tramend">#REF!</definedName>
    <definedName name="tran">[1]DETAIL!$J$209</definedName>
    <definedName name="trcim">#REF!</definedName>
    <definedName name="trdes">#REF!</definedName>
    <definedName name="trinc">#REF!</definedName>
    <definedName name="Type_de_traitement">#REF!</definedName>
    <definedName name="valo">#REF!</definedName>
    <definedName name="_xlnm.Print_Area" localSheetId="0">'BPU  '!$A$1:$H$91</definedName>
    <definedName name="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25" i="16" l="1"/>
  <c r="H8" i="16"/>
  <c r="H19" i="16"/>
  <c r="H11" i="16"/>
  <c r="H42" i="16"/>
  <c r="H41" i="16"/>
  <c r="H40" i="16"/>
  <c r="H39" i="16"/>
  <c r="H49" i="16"/>
  <c r="H69" i="16"/>
  <c r="H68" i="16"/>
  <c r="H66" i="16"/>
  <c r="H67" i="16"/>
  <c r="H65" i="16"/>
  <c r="H47" i="16"/>
  <c r="H17" i="16"/>
  <c r="H37" i="16"/>
  <c r="H16" i="16"/>
  <c r="H48" i="16"/>
  <c r="H64" i="16"/>
  <c r="H15" i="16" l="1"/>
  <c r="H18" i="16"/>
  <c r="H14" i="16"/>
  <c r="H46" i="16" l="1"/>
  <c r="H38" i="16"/>
  <c r="H36" i="16"/>
  <c r="H43" i="16" s="1"/>
  <c r="H58" i="16" l="1"/>
  <c r="H54" i="16"/>
  <c r="H55" i="16"/>
  <c r="H23" i="16"/>
  <c r="H24" i="16"/>
  <c r="H22" i="16"/>
  <c r="H9" i="16"/>
  <c r="H10" i="16"/>
  <c r="H59" i="16" l="1"/>
  <c r="H71" i="16" s="1"/>
  <c r="H72" i="16" l="1"/>
  <c r="H73" i="16" s="1"/>
  <c r="H27" i="16"/>
  <c r="H28" i="16" l="1"/>
  <c r="H29" i="16" s="1"/>
  <c r="H79" i="16"/>
  <c r="H84" i="16"/>
  <c r="H80" i="16" l="1"/>
  <c r="H81" i="16" s="1"/>
  <c r="H85" i="16"/>
  <c r="H86" i="16" s="1"/>
  <c r="H89" i="16"/>
  <c r="H90" i="16" s="1"/>
  <c r="H91" i="16" l="1"/>
</calcChain>
</file>

<file path=xl/sharedStrings.xml><?xml version="1.0" encoding="utf-8"?>
<sst xmlns="http://schemas.openxmlformats.org/spreadsheetml/2006/main" count="214" uniqueCount="138">
  <si>
    <t>Déchets dangereux et non dangereux</t>
  </si>
  <si>
    <t xml:space="preserve">Cadre de décomposition des prix </t>
  </si>
  <si>
    <t>Prestation à rémunération FORFAITAIRE</t>
  </si>
  <si>
    <t xml:space="preserve">PU HT </t>
  </si>
  <si>
    <t>Montant total HT</t>
  </si>
  <si>
    <t>Suivi de l'intervention</t>
  </si>
  <si>
    <t>phase préparatoire</t>
  </si>
  <si>
    <t xml:space="preserve"> phase de suivi du chantier</t>
  </si>
  <si>
    <t>phase finale</t>
  </si>
  <si>
    <t>Sous- total "Suivi de l'intervention"</t>
  </si>
  <si>
    <t>Préparation, installation et repli du chantier</t>
  </si>
  <si>
    <t>contrôle des installations électriques de chantier par un organisme agréé</t>
  </si>
  <si>
    <t>le prix rémunère (au forfait) le contrôle des installations électriques de chantier par un organisme agréé</t>
  </si>
  <si>
    <t>Sous- total "Préparation, installation et repli du chantier"</t>
  </si>
  <si>
    <t xml:space="preserve">Missions autres </t>
  </si>
  <si>
    <t>Sous- total "autres "</t>
  </si>
  <si>
    <t>Montant total prestations forfaitaires (euros HT)</t>
  </si>
  <si>
    <t>Montant total prestations forfaitaires (euros TTC)</t>
  </si>
  <si>
    <t>Prestation à rémunération par montant maximum prévisionnel basé sur les couts UNITAIRES</t>
  </si>
  <si>
    <t>Unité</t>
  </si>
  <si>
    <t>PU HT</t>
  </si>
  <si>
    <t>Sous- total "Chargement et transport  "</t>
  </si>
  <si>
    <t>Montant total prestations  non forfaitaires (euros HT)</t>
  </si>
  <si>
    <t>Montant total prestations non forfaitaires (euros TTC)</t>
  </si>
  <si>
    <t>MONTANT TOTAL des Prestations</t>
  </si>
  <si>
    <t>euros HT</t>
  </si>
  <si>
    <t>euros TTC</t>
  </si>
  <si>
    <t xml:space="preserve">Montant total prestations  non forfaitaires </t>
  </si>
  <si>
    <t>Quantité</t>
  </si>
  <si>
    <t>Nature des prestations</t>
  </si>
  <si>
    <t>Code prix</t>
  </si>
  <si>
    <t xml:space="preserve">Nature des dechets </t>
  </si>
  <si>
    <t>Montant total prestations</t>
  </si>
  <si>
    <t>le prix rémunère la location d'une base de vie comprenant un ensemble de bungalows (bureau-salle de réunion, sanitaires, réfectoire, vestiaires salle/propre) et incluant  entretien et fonctionnement et zonage</t>
  </si>
  <si>
    <t>nettoyage final du chantier</t>
  </si>
  <si>
    <t>jour</t>
  </si>
  <si>
    <t>1.1</t>
  </si>
  <si>
    <t>1.2</t>
  </si>
  <si>
    <t>1.3</t>
  </si>
  <si>
    <t xml:space="preserve">Nom du site : </t>
  </si>
  <si>
    <t>Etat des lieux avant et après travaux par un huissier</t>
  </si>
  <si>
    <t>Tonne</t>
  </si>
  <si>
    <t>TVA 20%</t>
  </si>
  <si>
    <t>location d'une base vie comprenant amenée, installation et repli</t>
  </si>
  <si>
    <t>le prix rémunère le repli de toutes les installations, afin de laisser "place nette"</t>
  </si>
  <si>
    <t>débroussaillage</t>
  </si>
  <si>
    <t>aires de stockage temporaire</t>
  </si>
  <si>
    <t>m2</t>
  </si>
  <si>
    <t>le prix rémunère (à la journée) une équipe (chef d'équipe et opérateurs) et les engins. Les opérateurs sont habilités. Le prix comprend les équipements de protection individuelle adaptés.</t>
  </si>
  <si>
    <t>Filière</t>
  </si>
  <si>
    <t>ISDND</t>
  </si>
  <si>
    <t>ISDD avec stab</t>
  </si>
  <si>
    <t xml:space="preserve">le prix rémunère (à la journée) le chargé d'affaires responsable de la préparation du chantier et comprend également la rédaction et la mise à jour des documents préliminaires (PPSPS, DICT, PAQ, plan RSE) </t>
  </si>
  <si>
    <t>le prix rémunère (à la journée) le chef de chantier responsable de la gestion globale du chantier et comprend également la participation à l'inspection commune, aux réunions de chantier, la tenue du registre journal, du registre déchets, la gestion des BSD, la rédaction et la diffusion de la fiche de synthèse de fin de journée et la réception des travaux</t>
  </si>
  <si>
    <t>le prix rémunère (à la journée) la participation à la réception du chantier et la rédaction du rapport final et du rapport de synthèse grand public par le chargé d'affaires</t>
  </si>
  <si>
    <t>le prix rémunère (à la journée) une équipe de chimistes. Ils sont habilités risques chimiques. Les opérations consistent en des prélèvements d'échantillons, des analyses des sols pollués sur site. Le prix comprend les équipements de protection individuelle adaptés.</t>
  </si>
  <si>
    <t>2.1</t>
  </si>
  <si>
    <t>2.2</t>
  </si>
  <si>
    <t>2.3</t>
  </si>
  <si>
    <t>2.4</t>
  </si>
  <si>
    <t>2.5</t>
  </si>
  <si>
    <t>3.1</t>
  </si>
  <si>
    <t>3.2</t>
  </si>
  <si>
    <t>3.3</t>
  </si>
  <si>
    <t>4.1</t>
  </si>
  <si>
    <t>4.2</t>
  </si>
  <si>
    <t>4.3</t>
  </si>
  <si>
    <t>5.1</t>
  </si>
  <si>
    <t>5.2</t>
  </si>
  <si>
    <t>6.1</t>
  </si>
  <si>
    <t>6.2</t>
  </si>
  <si>
    <t>6.3</t>
  </si>
  <si>
    <t>7.1</t>
  </si>
  <si>
    <t>7.2</t>
  </si>
  <si>
    <t>7.3</t>
  </si>
  <si>
    <t>Ft</t>
  </si>
  <si>
    <t>J</t>
  </si>
  <si>
    <t>MONTBRUN</t>
  </si>
  <si>
    <t>préparation des zones de chantier, des accès, des circulations</t>
  </si>
  <si>
    <t>le prix rémunère l'ensemble des moyens pour la préparation des zones de chantier, des accès à zone de travaux, des voies de circulations</t>
  </si>
  <si>
    <t>fourniture et mise en place des barrières heras fermant les accès</t>
  </si>
  <si>
    <t>fourniture et mise en place de panneaux en dur "défense d'entrer "</t>
  </si>
  <si>
    <t>gestion des espèces invasives</t>
  </si>
  <si>
    <t>boues chromées</t>
  </si>
  <si>
    <t>DIB</t>
  </si>
  <si>
    <t>lanières de cuir</t>
  </si>
  <si>
    <t>éléments métalliques</t>
  </si>
  <si>
    <t>valorisation</t>
  </si>
  <si>
    <t>dépose des éléments métalliques de la lagune ouverte</t>
  </si>
  <si>
    <t>le prix rémunère l'ensemble des moyens pour la dépose des éléments métalliques</t>
  </si>
  <si>
    <t>4.4</t>
  </si>
  <si>
    <t>4.5</t>
  </si>
  <si>
    <t>remodelage et confinement des talus</t>
  </si>
  <si>
    <t>6.4</t>
  </si>
  <si>
    <t>6.5</t>
  </si>
  <si>
    <t>7.4</t>
  </si>
  <si>
    <t>7.5</t>
  </si>
  <si>
    <t>le prix rémunère (au mètre carré) le retrait des espèces invasives des zones de travaux sur site. Le prix intègre l'évacuation et l'élimination des espèces invasives dans un centre de traitement.</t>
  </si>
  <si>
    <t>le prix rémunère le débroussaillage des zones permettant l'accès à la zone de travaux</t>
  </si>
  <si>
    <t>le prix rémunère la réalisation des aires avec matériaux et matériels avec protection contre la pluie.</t>
  </si>
  <si>
    <t>autres</t>
  </si>
  <si>
    <t>Quantité (1900 t)</t>
  </si>
  <si>
    <t>TRAITEMENT des déchets (coûts avec TGAP)</t>
  </si>
  <si>
    <t>Sous- total "TRAITEMENT des déchets"</t>
  </si>
  <si>
    <t>4.6</t>
  </si>
  <si>
    <t>4.7</t>
  </si>
  <si>
    <t xml:space="preserve">Main d'œuvre </t>
  </si>
  <si>
    <t>Matériels</t>
  </si>
  <si>
    <t xml:space="preserve">Founitures / Consommations / Sous traitant </t>
  </si>
  <si>
    <t>Désignation</t>
  </si>
  <si>
    <t>Commentaires</t>
  </si>
  <si>
    <t xml:space="preserve">Nombre </t>
  </si>
  <si>
    <t xml:space="preserve">Nombre de jour </t>
  </si>
  <si>
    <t xml:space="preserve">Nombre d'heure par jour </t>
  </si>
  <si>
    <t xml:space="preserve">Coût heure jour </t>
  </si>
  <si>
    <t xml:space="preserve">Total </t>
  </si>
  <si>
    <t>Unités</t>
  </si>
  <si>
    <t>Prix/unités</t>
  </si>
  <si>
    <t>à compléter par les candidats …...................</t>
  </si>
  <si>
    <t>Total € HT</t>
  </si>
  <si>
    <t>Montant total en € HT</t>
  </si>
  <si>
    <t>Montant total en € TTC</t>
  </si>
  <si>
    <t>Détails des postes forfaitaires</t>
  </si>
  <si>
    <t>Végétalisation des talus confinés et des berges et fond de lagune ouverte</t>
  </si>
  <si>
    <t>talutage des berges et couverture de fond de la lagune ouverte</t>
  </si>
  <si>
    <t>Intervention sur les sols pollués : excavation, manutention, tri, regroupement des boues pures</t>
  </si>
  <si>
    <t>Sous- total "Intervention sur les boues pures"</t>
  </si>
  <si>
    <t>Elimination des boues pures et déchets  - Chargement et transport vers les centres de traitement</t>
  </si>
  <si>
    <t>Apport de matériaux extérieurs pour couverture talus et fond de lagune</t>
  </si>
  <si>
    <t>tonne</t>
  </si>
  <si>
    <t>identification et inventaire des boues pures</t>
  </si>
  <si>
    <t>identification et caractérisation des mélanges "terres/boues" sur talus</t>
  </si>
  <si>
    <t>5.3</t>
  </si>
  <si>
    <t>excavation, tri, manutention, regroupement des boues pures chromées</t>
  </si>
  <si>
    <t>remplissage par l'ADEME</t>
  </si>
  <si>
    <t xml:space="preserve"> remplissage  par les candidats</t>
  </si>
  <si>
    <t xml:space="preserve"> Les quantités sont indiquées par l'ADEME et conformes aux quantités indiquées dans le Cahier des charges. </t>
  </si>
  <si>
    <t>remplissage par les candidats (les quantités pour ces postes sont à remplir et à definir par les candidats)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</si>
</sst>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6" x14ac:knownFonts="1">
    <font>
      <sz val="11"/>
      <color theme="1"/>
      <name val="Calibri"/>
      <family val="2"/>
      <scheme val="minor"/>
    </font>
    <font>
      <sz val="11"/>
      <color theme="1"/>
      <name val="Calibri"/>
      <family val="2"/>
      <scheme val="minor"/>
    </font>
    <font>
      <sz val="8"/>
      <color theme="1"/>
      <name val="Calibri"/>
      <family val="2"/>
      <scheme val="minor"/>
    </font>
    <font>
      <b/>
      <sz val="8"/>
      <color theme="1"/>
      <name val="Calibri"/>
      <family val="2"/>
      <scheme val="minor"/>
    </font>
    <font>
      <b/>
      <sz val="8"/>
      <color indexed="8"/>
      <name val="Calibri"/>
      <family val="2"/>
      <scheme val="minor"/>
    </font>
    <font>
      <sz val="8"/>
      <color indexed="8"/>
      <name val="Calibri"/>
      <family val="2"/>
      <scheme val="minor"/>
    </font>
    <font>
      <sz val="6"/>
      <color theme="1"/>
      <name val="Calibri"/>
      <family val="2"/>
      <scheme val="minor"/>
    </font>
    <font>
      <sz val="10"/>
      <color theme="1"/>
      <name val="Calibri"/>
      <family val="2"/>
      <scheme val="minor"/>
    </font>
    <font>
      <sz val="8"/>
      <name val="Calibri"/>
      <family val="2"/>
      <scheme val="minor"/>
    </font>
    <font>
      <sz val="8"/>
      <color rgb="FFFF0000"/>
      <name val="Calibri"/>
      <family val="2"/>
      <scheme val="minor"/>
    </font>
    <font>
      <b/>
      <i/>
      <sz val="8"/>
      <color theme="1"/>
      <name val="Calibri"/>
      <family val="2"/>
      <scheme val="minor"/>
    </font>
    <font>
      <sz val="8"/>
      <color rgb="FF000000"/>
      <name val="Calibri"/>
      <family val="2"/>
      <scheme val="minor"/>
    </font>
    <font>
      <b/>
      <sz val="14"/>
      <color theme="1"/>
      <name val="Calibri"/>
      <family val="2"/>
      <scheme val="minor"/>
    </font>
    <font>
      <sz val="6"/>
      <color rgb="FFFF0000"/>
      <name val="Calibri"/>
      <family val="2"/>
      <scheme val="minor"/>
    </font>
    <font>
      <b/>
      <sz val="8"/>
      <color rgb="FFFF0000"/>
      <name val="Calibri"/>
      <family val="2"/>
      <scheme val="minor"/>
    </font>
    <font>
      <sz val="6"/>
      <name val="Calibri"/>
      <family val="2"/>
      <scheme val="minor"/>
    </font>
    <font>
      <sz val="11"/>
      <name val="Calibri"/>
      <family val="2"/>
      <scheme val="minor"/>
    </font>
    <font>
      <sz val="8"/>
      <color rgb="FF0070C0"/>
      <name val="Calibri"/>
      <family val="2"/>
      <scheme val="minor"/>
    </font>
    <font>
      <sz val="6"/>
      <color rgb="FF0070C0"/>
      <name val="Calibri"/>
      <family val="2"/>
      <scheme val="minor"/>
    </font>
    <font>
      <sz val="11"/>
      <color rgb="FF0070C0"/>
      <name val="Calibri"/>
      <family val="2"/>
      <scheme val="minor"/>
    </font>
    <font>
      <b/>
      <sz val="11"/>
      <color theme="1"/>
      <name val="Calibri"/>
      <family val="2"/>
      <scheme val="minor"/>
    </font>
    <font>
      <b/>
      <sz val="12"/>
      <color theme="1"/>
      <name val="Calibri"/>
      <family val="2"/>
      <scheme val="minor"/>
    </font>
    <font>
      <u/>
      <sz val="11"/>
      <color theme="1"/>
      <name val="Calibri"/>
      <family val="2"/>
      <scheme val="minor"/>
    </font>
    <font>
      <b/>
      <u/>
      <sz val="11"/>
      <color rgb="FFFF0000"/>
      <name val="Calibri"/>
      <family val="2"/>
      <scheme val="minor"/>
    </font>
    <font>
      <b/>
      <sz val="11"/>
      <color rgb="FFFF0000"/>
      <name val="Calibri"/>
      <family val="2"/>
      <scheme val="minor"/>
    </font>
    <font>
      <i/>
      <sz val="11"/>
      <color rgb="FFFF0000"/>
      <name val="Calibri"/>
      <family val="2"/>
      <scheme val="minor"/>
    </font>
  </fonts>
  <fills count="12">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rgb="FFBFBFBF"/>
        <bgColor indexed="64"/>
      </patternFill>
    </fill>
    <fill>
      <patternFill patternType="solid">
        <fgColor rgb="FFFFC000"/>
        <bgColor indexed="64"/>
      </patternFill>
    </fill>
    <fill>
      <patternFill patternType="solid">
        <fgColor theme="7"/>
        <bgColor indexed="64"/>
      </patternFill>
    </fill>
    <fill>
      <patternFill patternType="solid">
        <fgColor theme="4"/>
        <bgColor indexed="64"/>
      </patternFill>
    </fill>
    <fill>
      <patternFill patternType="solid">
        <fgColor rgb="FF0070C0"/>
        <bgColor indexed="64"/>
      </patternFill>
    </fill>
    <fill>
      <patternFill patternType="solid">
        <fgColor theme="8" tint="0.79998168889431442"/>
        <bgColor indexed="64"/>
      </patternFill>
    </fill>
    <fill>
      <patternFill patternType="solid">
        <fgColor theme="0"/>
        <bgColor indexed="64"/>
      </patternFill>
    </fill>
  </fills>
  <borders count="79">
    <border>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medium">
        <color rgb="FF000000"/>
      </right>
      <top/>
      <bottom style="medium">
        <color rgb="FF000000"/>
      </bottom>
      <diagonal/>
    </border>
    <border>
      <left/>
      <right/>
      <top/>
      <bottom style="medium">
        <color indexed="64"/>
      </bottom>
      <diagonal/>
    </border>
  </borders>
  <cellStyleXfs count="2">
    <xf numFmtId="0" fontId="0" fillId="0" borderId="0"/>
    <xf numFmtId="0" fontId="1" fillId="0" borderId="0"/>
  </cellStyleXfs>
  <cellXfs count="278">
    <xf numFmtId="0" fontId="0" fillId="0" borderId="0" xfId="0"/>
    <xf numFmtId="164" fontId="4" fillId="3" borderId="26" xfId="0" applyNumberFormat="1" applyFont="1" applyFill="1" applyBorder="1" applyAlignment="1">
      <alignment vertical="center" wrapText="1"/>
    </xf>
    <xf numFmtId="0" fontId="2" fillId="0" borderId="0" xfId="0" applyFont="1" applyAlignment="1">
      <alignment vertical="center"/>
    </xf>
    <xf numFmtId="0" fontId="3" fillId="0" borderId="0" xfId="0" applyFont="1" applyAlignment="1">
      <alignment vertical="center"/>
    </xf>
    <xf numFmtId="0" fontId="2" fillId="0" borderId="0" xfId="0" applyFont="1" applyAlignment="1">
      <alignment horizontal="center" vertical="center"/>
    </xf>
    <xf numFmtId="2" fontId="2" fillId="0" borderId="0" xfId="0" applyNumberFormat="1" applyFont="1" applyAlignment="1">
      <alignment horizontal="center" vertical="center"/>
    </xf>
    <xf numFmtId="164" fontId="2" fillId="0" borderId="0" xfId="0" applyNumberFormat="1" applyFont="1" applyAlignment="1">
      <alignment horizontal="center" vertical="center"/>
    </xf>
    <xf numFmtId="0" fontId="12" fillId="6" borderId="0" xfId="0" applyFont="1" applyFill="1" applyAlignment="1">
      <alignment vertical="center"/>
    </xf>
    <xf numFmtId="164" fontId="2" fillId="0" borderId="0" xfId="0" applyNumberFormat="1" applyFont="1" applyAlignment="1">
      <alignment vertical="center"/>
    </xf>
    <xf numFmtId="0" fontId="12" fillId="0" borderId="0" xfId="0" applyFont="1" applyAlignment="1">
      <alignment vertical="center"/>
    </xf>
    <xf numFmtId="0" fontId="12" fillId="0" borderId="0" xfId="0" applyFont="1" applyAlignment="1">
      <alignment horizontal="left" vertical="center"/>
    </xf>
    <xf numFmtId="164" fontId="4" fillId="3" borderId="26" xfId="0" applyNumberFormat="1" applyFont="1" applyFill="1" applyBorder="1" applyAlignment="1">
      <alignment horizontal="right" vertical="center" wrapText="1"/>
    </xf>
    <xf numFmtId="0" fontId="5" fillId="0" borderId="0" xfId="0" applyFont="1" applyAlignment="1">
      <alignment horizontal="center" vertical="center"/>
    </xf>
    <xf numFmtId="0" fontId="5" fillId="0" borderId="0" xfId="0" applyFont="1" applyAlignment="1">
      <alignment vertical="center" wrapText="1"/>
    </xf>
    <xf numFmtId="0" fontId="5" fillId="0" borderId="0" xfId="0" applyFont="1" applyAlignment="1">
      <alignment horizontal="center" vertical="center" wrapText="1"/>
    </xf>
    <xf numFmtId="2" fontId="5" fillId="0" borderId="0" xfId="0" applyNumberFormat="1" applyFont="1" applyAlignment="1">
      <alignment horizontal="center" vertical="center" wrapText="1"/>
    </xf>
    <xf numFmtId="164" fontId="5" fillId="0" borderId="0" xfId="0" applyNumberFormat="1" applyFont="1" applyAlignment="1">
      <alignment vertical="center" wrapText="1"/>
    </xf>
    <xf numFmtId="0" fontId="5" fillId="0" borderId="0" xfId="0" applyFont="1" applyAlignment="1">
      <alignment horizontal="left" vertical="center" wrapText="1"/>
    </xf>
    <xf numFmtId="0" fontId="2" fillId="0" borderId="0" xfId="0" applyFont="1" applyAlignment="1">
      <alignment vertical="center" wrapText="1"/>
    </xf>
    <xf numFmtId="0" fontId="2" fillId="0" borderId="0" xfId="0" applyFont="1" applyAlignment="1">
      <alignment horizontal="right" vertical="center"/>
    </xf>
    <xf numFmtId="164" fontId="3" fillId="0" borderId="0" xfId="0" applyNumberFormat="1" applyFont="1" applyAlignment="1">
      <alignment vertical="center"/>
    </xf>
    <xf numFmtId="0" fontId="6" fillId="0" borderId="7" xfId="0" applyFont="1" applyBorder="1" applyAlignment="1">
      <alignment vertical="center" wrapText="1"/>
    </xf>
    <xf numFmtId="0" fontId="2" fillId="8" borderId="7" xfId="0" applyFont="1" applyFill="1" applyBorder="1" applyAlignment="1">
      <alignment horizontal="center" vertical="center" wrapText="1"/>
    </xf>
    <xf numFmtId="2" fontId="2" fillId="8" borderId="7" xfId="0" applyNumberFormat="1" applyFont="1" applyFill="1" applyBorder="1" applyAlignment="1">
      <alignment horizontal="center" vertical="center" wrapText="1"/>
    </xf>
    <xf numFmtId="164" fontId="2" fillId="0" borderId="34" xfId="0" applyNumberFormat="1" applyFont="1" applyBorder="1" applyAlignment="1">
      <alignment horizontal="right" vertical="center" wrapText="1"/>
    </xf>
    <xf numFmtId="0" fontId="6" fillId="0" borderId="24" xfId="0" applyFont="1" applyBorder="1" applyAlignment="1">
      <alignment vertical="center" wrapText="1"/>
    </xf>
    <xf numFmtId="0" fontId="2" fillId="0" borderId="24" xfId="0" applyFont="1" applyBorder="1" applyAlignment="1">
      <alignment horizontal="center" vertical="center" wrapText="1"/>
    </xf>
    <xf numFmtId="0" fontId="2" fillId="8" borderId="24" xfId="0" applyFont="1" applyFill="1" applyBorder="1" applyAlignment="1">
      <alignment horizontal="center" vertical="center" wrapText="1"/>
    </xf>
    <xf numFmtId="2" fontId="2" fillId="8" borderId="24" xfId="0" applyNumberFormat="1" applyFont="1" applyFill="1" applyBorder="1" applyAlignment="1">
      <alignment horizontal="center" vertical="center" wrapText="1"/>
    </xf>
    <xf numFmtId="164" fontId="2" fillId="0" borderId="11" xfId="0" applyNumberFormat="1" applyFont="1" applyBorder="1" applyAlignment="1">
      <alignment horizontal="right" vertical="center" wrapText="1"/>
    </xf>
    <xf numFmtId="0" fontId="2" fillId="8" borderId="32" xfId="0" applyFont="1" applyFill="1" applyBorder="1" applyAlignment="1">
      <alignment horizontal="center" vertical="center" wrapText="1"/>
    </xf>
    <xf numFmtId="2" fontId="2" fillId="8" borderId="32" xfId="0" applyNumberFormat="1" applyFont="1" applyFill="1" applyBorder="1" applyAlignment="1">
      <alignment horizontal="center" vertical="center" wrapText="1"/>
    </xf>
    <xf numFmtId="164" fontId="2" fillId="0" borderId="36" xfId="0" applyNumberFormat="1" applyFont="1" applyBorder="1" applyAlignment="1">
      <alignment horizontal="right" vertical="center" wrapText="1"/>
    </xf>
    <xf numFmtId="0" fontId="3" fillId="0" borderId="19" xfId="0" applyFont="1" applyBorder="1" applyAlignment="1">
      <alignment horizontal="center" vertical="center" wrapText="1"/>
    </xf>
    <xf numFmtId="2" fontId="3" fillId="0" borderId="30" xfId="0" applyNumberFormat="1" applyFont="1" applyBorder="1" applyAlignment="1">
      <alignment horizontal="center" vertical="center" wrapText="1"/>
    </xf>
    <xf numFmtId="164" fontId="3" fillId="0" borderId="29" xfId="0" applyNumberFormat="1" applyFont="1" applyBorder="1" applyAlignment="1">
      <alignment horizontal="center" vertical="center" wrapText="1"/>
    </xf>
    <xf numFmtId="0" fontId="2" fillId="8" borderId="7" xfId="0" applyFont="1" applyFill="1" applyBorder="1" applyAlignment="1">
      <alignment vertical="center"/>
    </xf>
    <xf numFmtId="0" fontId="13" fillId="0" borderId="7" xfId="0" applyFont="1" applyBorder="1" applyAlignment="1">
      <alignment horizontal="left" vertical="center" wrapText="1"/>
    </xf>
    <xf numFmtId="0" fontId="11" fillId="7" borderId="7" xfId="0" applyFont="1" applyFill="1" applyBorder="1" applyAlignment="1">
      <alignment horizontal="center" vertical="center"/>
    </xf>
    <xf numFmtId="0" fontId="11" fillId="6" borderId="7" xfId="0" applyFont="1" applyFill="1" applyBorder="1" applyAlignment="1">
      <alignment horizontal="center" vertical="center"/>
    </xf>
    <xf numFmtId="0" fontId="6" fillId="0" borderId="25" xfId="0" applyFont="1" applyBorder="1" applyAlignment="1">
      <alignment vertical="center" wrapText="1"/>
    </xf>
    <xf numFmtId="0" fontId="2" fillId="8" borderId="25" xfId="0" applyFont="1" applyFill="1" applyBorder="1" applyAlignment="1">
      <alignment vertical="center"/>
    </xf>
    <xf numFmtId="164" fontId="2" fillId="0" borderId="9" xfId="0" applyNumberFormat="1" applyFont="1" applyBorder="1" applyAlignment="1">
      <alignment horizontal="right" vertical="center" wrapText="1"/>
    </xf>
    <xf numFmtId="2" fontId="2" fillId="8" borderId="24" xfId="0" applyNumberFormat="1" applyFont="1" applyFill="1" applyBorder="1" applyAlignment="1">
      <alignment horizontal="center" vertical="center"/>
    </xf>
    <xf numFmtId="164" fontId="2" fillId="0" borderId="9" xfId="0" applyNumberFormat="1" applyFont="1" applyBorder="1" applyAlignment="1">
      <alignment horizontal="right" vertical="center"/>
    </xf>
    <xf numFmtId="164" fontId="2" fillId="0" borderId="11" xfId="0" applyNumberFormat="1" applyFont="1" applyBorder="1" applyAlignment="1">
      <alignment horizontal="right" vertical="center"/>
    </xf>
    <xf numFmtId="0" fontId="13" fillId="0" borderId="25" xfId="0" applyFont="1" applyBorder="1" applyAlignment="1">
      <alignment horizontal="left" vertical="center" wrapText="1"/>
    </xf>
    <xf numFmtId="164" fontId="2" fillId="0" borderId="34" xfId="0" applyNumberFormat="1" applyFont="1" applyBorder="1" applyAlignment="1">
      <alignment horizontal="right" vertical="center"/>
    </xf>
    <xf numFmtId="164" fontId="3" fillId="2" borderId="9" xfId="0" applyNumberFormat="1" applyFont="1" applyFill="1" applyBorder="1" applyAlignment="1">
      <alignment vertical="center"/>
    </xf>
    <xf numFmtId="164" fontId="3" fillId="2" borderId="11" xfId="0" applyNumberFormat="1" applyFont="1" applyFill="1" applyBorder="1" applyAlignment="1">
      <alignment vertical="center"/>
    </xf>
    <xf numFmtId="0" fontId="3" fillId="0" borderId="28" xfId="0" applyFont="1" applyBorder="1" applyAlignment="1">
      <alignment horizontal="center" vertical="center" wrapText="1"/>
    </xf>
    <xf numFmtId="0" fontId="3" fillId="0" borderId="27" xfId="0" applyFont="1" applyBorder="1" applyAlignment="1">
      <alignment horizontal="center" vertical="center" wrapText="1"/>
    </xf>
    <xf numFmtId="2" fontId="3" fillId="0" borderId="27" xfId="0" applyNumberFormat="1" applyFont="1" applyBorder="1" applyAlignment="1">
      <alignment horizontal="center" vertical="center" wrapText="1"/>
    </xf>
    <xf numFmtId="164" fontId="3" fillId="0" borderId="26" xfId="0" applyNumberFormat="1" applyFont="1" applyBorder="1" applyAlignment="1">
      <alignment horizontal="center" vertical="center" wrapText="1"/>
    </xf>
    <xf numFmtId="0" fontId="3" fillId="0" borderId="27" xfId="0" applyFont="1" applyBorder="1" applyAlignment="1">
      <alignment horizontal="center" vertical="center"/>
    </xf>
    <xf numFmtId="164" fontId="4" fillId="3" borderId="1" xfId="0" applyNumberFormat="1" applyFont="1" applyFill="1" applyBorder="1" applyAlignment="1">
      <alignment vertical="center" wrapText="1"/>
    </xf>
    <xf numFmtId="164" fontId="3" fillId="0" borderId="13" xfId="0" applyNumberFormat="1" applyFont="1" applyBorder="1" applyAlignment="1">
      <alignment vertical="center"/>
    </xf>
    <xf numFmtId="164" fontId="3" fillId="0" borderId="15" xfId="0" applyNumberFormat="1" applyFont="1" applyBorder="1" applyAlignment="1">
      <alignment vertical="center"/>
    </xf>
    <xf numFmtId="164" fontId="3" fillId="3" borderId="13" xfId="0" applyNumberFormat="1" applyFont="1" applyFill="1" applyBorder="1" applyAlignment="1">
      <alignment vertical="center"/>
    </xf>
    <xf numFmtId="164" fontId="10" fillId="3" borderId="14" xfId="0" applyNumberFormat="1" applyFont="1" applyFill="1" applyBorder="1" applyAlignment="1">
      <alignment vertical="center"/>
    </xf>
    <xf numFmtId="164" fontId="3" fillId="3" borderId="15" xfId="0" applyNumberFormat="1" applyFont="1" applyFill="1" applyBorder="1" applyAlignment="1">
      <alignment vertical="center"/>
    </xf>
    <xf numFmtId="0" fontId="2" fillId="4" borderId="30" xfId="0" applyFont="1" applyFill="1" applyBorder="1" applyAlignment="1">
      <alignment horizontal="center" vertical="center" wrapText="1"/>
    </xf>
    <xf numFmtId="0" fontId="2" fillId="4" borderId="30" xfId="0" applyFont="1" applyFill="1" applyBorder="1" applyAlignment="1">
      <alignment horizontal="center" vertical="center"/>
    </xf>
    <xf numFmtId="2" fontId="2" fillId="4" borderId="30" xfId="0" applyNumberFormat="1" applyFont="1" applyFill="1" applyBorder="1" applyAlignment="1">
      <alignment horizontal="center" vertical="center" wrapText="1"/>
    </xf>
    <xf numFmtId="164" fontId="2" fillId="4" borderId="30" xfId="0" applyNumberFormat="1" applyFont="1" applyFill="1" applyBorder="1" applyAlignment="1">
      <alignment horizontal="center" vertical="center" wrapText="1"/>
    </xf>
    <xf numFmtId="164" fontId="2" fillId="4" borderId="29" xfId="0" applyNumberFormat="1" applyFont="1" applyFill="1" applyBorder="1" applyAlignment="1">
      <alignment horizontal="center" vertical="center" wrapText="1"/>
    </xf>
    <xf numFmtId="0" fontId="11" fillId="7" borderId="25" xfId="0" applyFont="1" applyFill="1" applyBorder="1" applyAlignment="1">
      <alignment horizontal="center" vertical="center"/>
    </xf>
    <xf numFmtId="0" fontId="12" fillId="6" borderId="0" xfId="0" applyFont="1" applyFill="1" applyAlignment="1">
      <alignment horizontal="left" vertical="center"/>
    </xf>
    <xf numFmtId="0" fontId="3" fillId="0" borderId="30" xfId="0" applyFont="1" applyBorder="1" applyAlignment="1">
      <alignment horizontal="center" vertical="center" wrapText="1"/>
    </xf>
    <xf numFmtId="49" fontId="2" fillId="6" borderId="8" xfId="0" applyNumberFormat="1" applyFont="1" applyFill="1" applyBorder="1" applyAlignment="1">
      <alignment horizontal="center" vertical="center"/>
    </xf>
    <xf numFmtId="49" fontId="2" fillId="6" borderId="33" xfId="0" applyNumberFormat="1" applyFont="1" applyFill="1" applyBorder="1" applyAlignment="1">
      <alignment horizontal="center" vertical="center"/>
    </xf>
    <xf numFmtId="0" fontId="5" fillId="6" borderId="33" xfId="0" applyFont="1" applyFill="1" applyBorder="1" applyAlignment="1">
      <alignment horizontal="center" vertical="center"/>
    </xf>
    <xf numFmtId="0" fontId="5" fillId="6" borderId="10" xfId="0" applyFont="1" applyFill="1" applyBorder="1" applyAlignment="1">
      <alignment horizontal="center" vertical="center"/>
    </xf>
    <xf numFmtId="0" fontId="5" fillId="6" borderId="8" xfId="0" applyFont="1" applyFill="1" applyBorder="1" applyAlignment="1">
      <alignment horizontal="center" vertical="center"/>
    </xf>
    <xf numFmtId="164" fontId="3" fillId="0" borderId="0" xfId="0" applyNumberFormat="1" applyFont="1" applyAlignment="1">
      <alignment horizontal="center" vertical="center" wrapText="1"/>
    </xf>
    <xf numFmtId="0" fontId="3" fillId="0" borderId="0" xfId="0" applyFont="1" applyAlignment="1">
      <alignment horizontal="center" vertical="center" wrapText="1"/>
    </xf>
    <xf numFmtId="0" fontId="7" fillId="0" borderId="0" xfId="0" applyFont="1" applyAlignment="1">
      <alignment vertical="center"/>
    </xf>
    <xf numFmtId="0" fontId="7" fillId="0" borderId="0" xfId="0" applyFont="1" applyAlignment="1">
      <alignment horizontal="center" vertical="center"/>
    </xf>
    <xf numFmtId="0" fontId="2" fillId="8" borderId="7" xfId="0" applyFont="1" applyFill="1" applyBorder="1" applyAlignment="1">
      <alignment horizontal="center" vertical="center"/>
    </xf>
    <xf numFmtId="0" fontId="2" fillId="0" borderId="0" xfId="0" applyFont="1" applyAlignment="1">
      <alignment horizontal="center" vertical="center" wrapText="1"/>
    </xf>
    <xf numFmtId="164" fontId="3" fillId="0" borderId="44" xfId="0" applyNumberFormat="1" applyFont="1" applyBorder="1"/>
    <xf numFmtId="0" fontId="5" fillId="6" borderId="35" xfId="0" applyFont="1" applyFill="1" applyBorder="1" applyAlignment="1">
      <alignment horizontal="center" vertical="center"/>
    </xf>
    <xf numFmtId="164" fontId="4" fillId="3" borderId="18" xfId="0" applyNumberFormat="1" applyFont="1" applyFill="1" applyBorder="1" applyAlignment="1">
      <alignment vertical="center" wrapText="1"/>
    </xf>
    <xf numFmtId="2" fontId="2" fillId="8" borderId="7" xfId="0" applyNumberFormat="1" applyFont="1" applyFill="1" applyBorder="1" applyAlignment="1">
      <alignment horizontal="center" vertical="center"/>
    </xf>
    <xf numFmtId="0" fontId="12" fillId="6" borderId="0" xfId="0" applyFont="1" applyFill="1" applyAlignment="1">
      <alignment horizontal="center" vertical="center"/>
    </xf>
    <xf numFmtId="0" fontId="2" fillId="8" borderId="25" xfId="0" applyFont="1" applyFill="1" applyBorder="1" applyAlignment="1">
      <alignment horizontal="center" vertical="center"/>
    </xf>
    <xf numFmtId="2" fontId="2" fillId="8" borderId="25" xfId="0" applyNumberFormat="1" applyFont="1" applyFill="1" applyBorder="1" applyAlignment="1">
      <alignment horizontal="center" vertical="center"/>
    </xf>
    <xf numFmtId="2" fontId="7" fillId="0" borderId="0" xfId="0" applyNumberFormat="1" applyFont="1" applyAlignment="1">
      <alignment horizontal="center" vertical="center"/>
    </xf>
    <xf numFmtId="0" fontId="0" fillId="0" borderId="0" xfId="0" applyAlignment="1">
      <alignment horizontal="center"/>
    </xf>
    <xf numFmtId="2" fontId="3" fillId="0" borderId="0" xfId="0" applyNumberFormat="1" applyFont="1" applyAlignment="1">
      <alignment horizontal="center" vertical="center"/>
    </xf>
    <xf numFmtId="0" fontId="3" fillId="0" borderId="0" xfId="0" applyFont="1" applyAlignment="1">
      <alignment horizontal="center" vertical="center"/>
    </xf>
    <xf numFmtId="164" fontId="4" fillId="3" borderId="18" xfId="0" applyNumberFormat="1" applyFont="1" applyFill="1" applyBorder="1" applyAlignment="1">
      <alignment horizontal="right" vertical="center" wrapText="1"/>
    </xf>
    <xf numFmtId="2" fontId="3" fillId="0" borderId="0" xfId="0" applyNumberFormat="1" applyFont="1" applyAlignment="1">
      <alignment horizontal="center" vertical="center" wrapText="1"/>
    </xf>
    <xf numFmtId="0" fontId="2" fillId="0" borderId="25" xfId="0" applyFont="1" applyBorder="1" applyAlignment="1">
      <alignment horizontal="center" vertical="center" wrapText="1"/>
    </xf>
    <xf numFmtId="0" fontId="8" fillId="0" borderId="25" xfId="0" applyFont="1" applyBorder="1" applyAlignment="1">
      <alignment horizontal="center" vertical="center"/>
    </xf>
    <xf numFmtId="0" fontId="8" fillId="0" borderId="7" xfId="0" applyFont="1" applyBorder="1" applyAlignment="1">
      <alignment horizontal="center" vertical="center"/>
    </xf>
    <xf numFmtId="2" fontId="2" fillId="8" borderId="31" xfId="0" applyNumberFormat="1" applyFont="1" applyFill="1" applyBorder="1" applyAlignment="1">
      <alignment horizontal="center" vertical="center"/>
    </xf>
    <xf numFmtId="0" fontId="11" fillId="9" borderId="8" xfId="0" applyFont="1" applyFill="1" applyBorder="1" applyAlignment="1">
      <alignment horizontal="center" vertical="center"/>
    </xf>
    <xf numFmtId="0" fontId="11" fillId="9" borderId="33" xfId="0" applyFont="1" applyFill="1" applyBorder="1" applyAlignment="1">
      <alignment horizontal="center" vertical="center"/>
    </xf>
    <xf numFmtId="0" fontId="14" fillId="0" borderId="30" xfId="0" applyFont="1" applyBorder="1" applyAlignment="1">
      <alignment horizontal="center" vertical="center" wrapText="1"/>
    </xf>
    <xf numFmtId="0" fontId="11" fillId="7" borderId="7" xfId="0" applyFont="1" applyFill="1" applyBorder="1" applyAlignment="1">
      <alignment horizontal="left" vertical="center" wrapText="1"/>
    </xf>
    <xf numFmtId="0" fontId="11" fillId="7" borderId="25" xfId="0" applyFont="1" applyFill="1" applyBorder="1" applyAlignment="1">
      <alignment horizontal="left" vertical="center" wrapText="1"/>
    </xf>
    <xf numFmtId="0" fontId="5" fillId="6" borderId="45" xfId="0" applyFont="1" applyFill="1" applyBorder="1" applyAlignment="1">
      <alignment horizontal="center" vertical="center"/>
    </xf>
    <xf numFmtId="0" fontId="2" fillId="0" borderId="46" xfId="0" applyFont="1" applyBorder="1" applyAlignment="1">
      <alignment horizontal="center" vertical="center" wrapText="1"/>
    </xf>
    <xf numFmtId="2" fontId="2" fillId="8" borderId="46" xfId="0" applyNumberFormat="1" applyFont="1" applyFill="1" applyBorder="1" applyAlignment="1">
      <alignment horizontal="center" vertical="center"/>
    </xf>
    <xf numFmtId="0" fontId="2" fillId="8" borderId="25" xfId="0" applyFont="1" applyFill="1" applyBorder="1" applyAlignment="1" applyProtection="1">
      <alignment vertical="center"/>
      <protection locked="0"/>
    </xf>
    <xf numFmtId="2" fontId="9" fillId="4" borderId="30" xfId="0" applyNumberFormat="1" applyFont="1" applyFill="1" applyBorder="1" applyAlignment="1">
      <alignment horizontal="center" vertical="center" wrapText="1"/>
    </xf>
    <xf numFmtId="0" fontId="15" fillId="0" borderId="32" xfId="0" applyFont="1" applyBorder="1" applyAlignment="1">
      <alignment vertical="center" wrapText="1"/>
    </xf>
    <xf numFmtId="0" fontId="15" fillId="0" borderId="7" xfId="0" applyFont="1" applyBorder="1" applyAlignment="1">
      <alignment vertical="center" wrapText="1"/>
    </xf>
    <xf numFmtId="0" fontId="15" fillId="0" borderId="24" xfId="0" applyFont="1" applyBorder="1" applyAlignment="1">
      <alignment vertical="center" wrapText="1"/>
    </xf>
    <xf numFmtId="0" fontId="15" fillId="0" borderId="25" xfId="0" applyFont="1" applyBorder="1" applyAlignment="1">
      <alignment vertical="center" wrapText="1"/>
    </xf>
    <xf numFmtId="0" fontId="8" fillId="7" borderId="25" xfId="0" applyFont="1" applyFill="1" applyBorder="1" applyAlignment="1">
      <alignment horizontal="center" vertical="center"/>
    </xf>
    <xf numFmtId="0" fontId="8" fillId="7" borderId="7" xfId="0" applyFont="1" applyFill="1" applyBorder="1" applyAlignment="1">
      <alignment horizontal="center" vertical="center"/>
    </xf>
    <xf numFmtId="0" fontId="5" fillId="6" borderId="0" xfId="0" applyFont="1" applyFill="1" applyAlignment="1">
      <alignment horizontal="center" vertical="center"/>
    </xf>
    <xf numFmtId="0" fontId="2" fillId="0" borderId="47" xfId="0" applyFont="1" applyBorder="1" applyAlignment="1">
      <alignment horizontal="center" vertical="center" wrapText="1"/>
    </xf>
    <xf numFmtId="164" fontId="2" fillId="0" borderId="18" xfId="0" applyNumberFormat="1" applyFont="1" applyBorder="1" applyAlignment="1">
      <alignment horizontal="right" vertical="center"/>
    </xf>
    <xf numFmtId="164" fontId="10" fillId="2" borderId="34" xfId="0" applyNumberFormat="1" applyFont="1" applyFill="1" applyBorder="1" applyAlignment="1">
      <alignment vertical="center"/>
    </xf>
    <xf numFmtId="164" fontId="10" fillId="0" borderId="34" xfId="0" applyNumberFormat="1" applyFont="1" applyBorder="1" applyAlignment="1">
      <alignment vertical="center"/>
    </xf>
    <xf numFmtId="2" fontId="8" fillId="8" borderId="25" xfId="0" applyNumberFormat="1" applyFont="1" applyFill="1" applyBorder="1" applyAlignment="1">
      <alignment horizontal="center" vertical="center" wrapText="1"/>
    </xf>
    <xf numFmtId="2" fontId="8" fillId="8" borderId="7" xfId="0" applyNumberFormat="1" applyFont="1" applyFill="1" applyBorder="1" applyAlignment="1">
      <alignment horizontal="center" vertical="center" wrapText="1"/>
    </xf>
    <xf numFmtId="2" fontId="8" fillId="8" borderId="25" xfId="0" applyNumberFormat="1" applyFont="1" applyFill="1" applyBorder="1" applyAlignment="1">
      <alignment horizontal="center" vertical="center"/>
    </xf>
    <xf numFmtId="0" fontId="5" fillId="6" borderId="48" xfId="0" applyFont="1" applyFill="1" applyBorder="1" applyAlignment="1">
      <alignment horizontal="center" vertical="center"/>
    </xf>
    <xf numFmtId="0" fontId="6" fillId="0" borderId="48" xfId="0" applyFont="1" applyBorder="1" applyAlignment="1">
      <alignment vertical="center" wrapText="1"/>
    </xf>
    <xf numFmtId="0" fontId="2" fillId="0" borderId="48" xfId="0" applyFont="1" applyBorder="1" applyAlignment="1">
      <alignment horizontal="center" vertical="center" wrapText="1"/>
    </xf>
    <xf numFmtId="2" fontId="2" fillId="8" borderId="48" xfId="0" applyNumberFormat="1" applyFont="1" applyFill="1" applyBorder="1" applyAlignment="1">
      <alignment horizontal="center" vertical="center"/>
    </xf>
    <xf numFmtId="0" fontId="5" fillId="6" borderId="49" xfId="0" applyFont="1" applyFill="1" applyBorder="1" applyAlignment="1">
      <alignment horizontal="center" vertical="center"/>
    </xf>
    <xf numFmtId="0" fontId="6" fillId="0" borderId="49" xfId="0" applyFont="1" applyBorder="1" applyAlignment="1">
      <alignment vertical="center" wrapText="1"/>
    </xf>
    <xf numFmtId="0" fontId="2" fillId="0" borderId="49" xfId="0" applyFont="1" applyBorder="1" applyAlignment="1">
      <alignment horizontal="center" vertical="center" wrapText="1"/>
    </xf>
    <xf numFmtId="2" fontId="2" fillId="8" borderId="49" xfId="0" applyNumberFormat="1" applyFont="1" applyFill="1" applyBorder="1" applyAlignment="1">
      <alignment horizontal="center" vertical="center"/>
    </xf>
    <xf numFmtId="0" fontId="5" fillId="6" borderId="7" xfId="0" applyFont="1" applyFill="1" applyBorder="1" applyAlignment="1">
      <alignment horizontal="center" vertical="center"/>
    </xf>
    <xf numFmtId="0" fontId="18" fillId="0" borderId="25" xfId="0" applyFont="1" applyBorder="1" applyAlignment="1">
      <alignment vertical="center" wrapText="1"/>
    </xf>
    <xf numFmtId="0" fontId="17" fillId="0" borderId="24" xfId="0" applyFont="1" applyBorder="1" applyAlignment="1">
      <alignment horizontal="center" vertical="center" wrapText="1"/>
    </xf>
    <xf numFmtId="2" fontId="17" fillId="8" borderId="31" xfId="0" applyNumberFormat="1" applyFont="1" applyFill="1" applyBorder="1" applyAlignment="1">
      <alignment horizontal="center" vertical="center"/>
    </xf>
    <xf numFmtId="2" fontId="17" fillId="8" borderId="24" xfId="0" applyNumberFormat="1" applyFont="1" applyFill="1" applyBorder="1" applyAlignment="1">
      <alignment horizontal="center" vertical="center"/>
    </xf>
    <xf numFmtId="164" fontId="17" fillId="0" borderId="11" xfId="0" applyNumberFormat="1" applyFont="1" applyBorder="1" applyAlignment="1">
      <alignment horizontal="right" vertical="center"/>
    </xf>
    <xf numFmtId="0" fontId="17" fillId="6" borderId="20" xfId="0" applyFont="1" applyFill="1" applyBorder="1" applyAlignment="1">
      <alignment horizontal="center" vertical="center"/>
    </xf>
    <xf numFmtId="0" fontId="0" fillId="0" borderId="5" xfId="0" applyBorder="1"/>
    <xf numFmtId="0" fontId="0" fillId="0" borderId="0" xfId="0" applyAlignment="1">
      <alignment horizontal="center" vertical="center"/>
    </xf>
    <xf numFmtId="0" fontId="0" fillId="0" borderId="0" xfId="0" applyAlignment="1">
      <alignment horizontal="center" vertical="center" wrapText="1"/>
    </xf>
    <xf numFmtId="0" fontId="22" fillId="0" borderId="0" xfId="0" applyFont="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center" vertical="center"/>
    </xf>
    <xf numFmtId="0" fontId="20" fillId="0" borderId="43" xfId="0" applyFont="1" applyBorder="1" applyAlignment="1">
      <alignment horizontal="center" vertical="center" wrapText="1"/>
    </xf>
    <xf numFmtId="0" fontId="0" fillId="0" borderId="9" xfId="0" applyBorder="1" applyAlignment="1">
      <alignment horizontal="center" vertical="center" wrapText="1"/>
    </xf>
    <xf numFmtId="0" fontId="0" fillId="0" borderId="35" xfId="0" applyBorder="1" applyAlignment="1">
      <alignment horizontal="center" vertical="center" wrapText="1"/>
    </xf>
    <xf numFmtId="0" fontId="0" fillId="0" borderId="32" xfId="0" applyBorder="1" applyAlignment="1">
      <alignment horizontal="center" vertical="center" wrapText="1"/>
    </xf>
    <xf numFmtId="0" fontId="0" fillId="0" borderId="59" xfId="0" applyBorder="1" applyAlignment="1">
      <alignment horizontal="center" vertical="center" wrapText="1"/>
    </xf>
    <xf numFmtId="0" fontId="0" fillId="0" borderId="36" xfId="0" applyBorder="1" applyAlignment="1">
      <alignment horizontal="center" vertical="center" wrapText="1"/>
    </xf>
    <xf numFmtId="0" fontId="0" fillId="0" borderId="60" xfId="0" applyBorder="1" applyAlignment="1">
      <alignment horizontal="center" vertical="center" wrapText="1"/>
    </xf>
    <xf numFmtId="0" fontId="25" fillId="0" borderId="37" xfId="0" applyFont="1" applyBorder="1"/>
    <xf numFmtId="0" fontId="0" fillId="0" borderId="34" xfId="0" applyBorder="1" applyAlignment="1">
      <alignment horizontal="center" wrapText="1"/>
    </xf>
    <xf numFmtId="0" fontId="0" fillId="0" borderId="33" xfId="0" applyBorder="1" applyAlignment="1">
      <alignment horizontal="center" wrapText="1"/>
    </xf>
    <xf numFmtId="0" fontId="0" fillId="0" borderId="7" xfId="0" applyBorder="1" applyAlignment="1">
      <alignment horizontal="center" wrapText="1"/>
    </xf>
    <xf numFmtId="0" fontId="0" fillId="0" borderId="12" xfId="0" applyBorder="1" applyAlignment="1">
      <alignment horizontal="center" wrapText="1"/>
    </xf>
    <xf numFmtId="0" fontId="0" fillId="0" borderId="37" xfId="0" applyBorder="1" applyAlignment="1">
      <alignment horizontal="center" wrapText="1"/>
    </xf>
    <xf numFmtId="0" fontId="0" fillId="0" borderId="37" xfId="0" applyBorder="1"/>
    <xf numFmtId="0" fontId="0" fillId="0" borderId="34" xfId="0" applyBorder="1"/>
    <xf numFmtId="0" fontId="0" fillId="0" borderId="33" xfId="0" applyBorder="1"/>
    <xf numFmtId="0" fontId="0" fillId="0" borderId="7" xfId="0" applyBorder="1"/>
    <xf numFmtId="0" fontId="0" fillId="0" borderId="12" xfId="0" applyBorder="1"/>
    <xf numFmtId="0" fontId="24" fillId="0" borderId="7" xfId="0" applyFont="1" applyBorder="1"/>
    <xf numFmtId="0" fontId="0" fillId="0" borderId="42" xfId="0" applyBorder="1"/>
    <xf numFmtId="0" fontId="0" fillId="0" borderId="11" xfId="0" applyBorder="1"/>
    <xf numFmtId="0" fontId="0" fillId="0" borderId="10" xfId="0" applyBorder="1"/>
    <xf numFmtId="0" fontId="0" fillId="0" borderId="24" xfId="0" applyBorder="1"/>
    <xf numFmtId="0" fontId="0" fillId="0" borderId="61" xfId="0" applyBorder="1"/>
    <xf numFmtId="0" fontId="0" fillId="0" borderId="48" xfId="0" applyBorder="1"/>
    <xf numFmtId="0" fontId="0" fillId="0" borderId="78" xfId="0" applyBorder="1"/>
    <xf numFmtId="0" fontId="17" fillId="6" borderId="48" xfId="0" applyFont="1" applyFill="1" applyBorder="1" applyAlignment="1">
      <alignment horizontal="center" vertical="center"/>
    </xf>
    <xf numFmtId="0" fontId="18" fillId="0" borderId="48" xfId="0" applyFont="1" applyBorder="1" applyAlignment="1">
      <alignment vertical="center" wrapText="1"/>
    </xf>
    <xf numFmtId="0" fontId="17" fillId="0" borderId="48" xfId="0" applyFont="1" applyBorder="1" applyAlignment="1">
      <alignment horizontal="center" vertical="center" wrapText="1"/>
    </xf>
    <xf numFmtId="2" fontId="17" fillId="8" borderId="48" xfId="0" applyNumberFormat="1" applyFont="1" applyFill="1" applyBorder="1" applyAlignment="1">
      <alignment horizontal="center" vertical="center"/>
    </xf>
    <xf numFmtId="0" fontId="2" fillId="11" borderId="0" xfId="0" applyFont="1" applyFill="1" applyAlignment="1">
      <alignment vertical="center"/>
    </xf>
    <xf numFmtId="0" fontId="3" fillId="0" borderId="39" xfId="0" applyFont="1" applyBorder="1" applyAlignment="1">
      <alignment horizontal="right" vertical="center"/>
    </xf>
    <xf numFmtId="0" fontId="3" fillId="0" borderId="21" xfId="0" applyFont="1" applyBorder="1" applyAlignment="1">
      <alignment horizontal="right" vertical="center"/>
    </xf>
    <xf numFmtId="0" fontId="3" fillId="0" borderId="40" xfId="0" applyFont="1" applyBorder="1" applyAlignment="1">
      <alignment horizontal="right" vertical="center"/>
    </xf>
    <xf numFmtId="0" fontId="3" fillId="3" borderId="16" xfId="0" applyFont="1" applyFill="1" applyBorder="1" applyAlignment="1">
      <alignment horizontal="left" vertical="center"/>
    </xf>
    <xf numFmtId="0" fontId="3" fillId="3" borderId="41" xfId="0" applyFont="1" applyFill="1" applyBorder="1" applyAlignment="1">
      <alignment horizontal="left" vertical="center"/>
    </xf>
    <xf numFmtId="0" fontId="3" fillId="3" borderId="22" xfId="0" applyFont="1" applyFill="1" applyBorder="1" applyAlignment="1">
      <alignment horizontal="left" vertical="center"/>
    </xf>
    <xf numFmtId="0" fontId="3" fillId="0" borderId="17" xfId="0" applyFont="1" applyBorder="1" applyAlignment="1">
      <alignment horizontal="right" vertical="center"/>
    </xf>
    <xf numFmtId="0" fontId="3" fillId="0" borderId="38" xfId="0" applyFont="1" applyBorder="1" applyAlignment="1">
      <alignment horizontal="right" vertical="center"/>
    </xf>
    <xf numFmtId="0" fontId="3" fillId="0" borderId="23" xfId="0" applyFont="1" applyBorder="1" applyAlignment="1">
      <alignment horizontal="right" vertical="center"/>
    </xf>
    <xf numFmtId="0" fontId="5" fillId="0" borderId="24" xfId="0" applyFont="1" applyBorder="1" applyAlignment="1">
      <alignment horizontal="left" vertical="center" wrapText="1"/>
    </xf>
    <xf numFmtId="0" fontId="12" fillId="4" borderId="0" xfId="0" applyFont="1" applyFill="1" applyAlignment="1">
      <alignment horizontal="center" vertical="center"/>
    </xf>
    <xf numFmtId="0" fontId="3" fillId="2" borderId="17" xfId="0" applyFont="1" applyFill="1" applyBorder="1" applyAlignment="1">
      <alignment horizontal="right" vertical="center"/>
    </xf>
    <xf numFmtId="0" fontId="3" fillId="2" borderId="38" xfId="0" applyFont="1" applyFill="1" applyBorder="1" applyAlignment="1">
      <alignment horizontal="right" vertical="center"/>
    </xf>
    <xf numFmtId="0" fontId="3" fillId="2" borderId="42" xfId="0" applyFont="1" applyFill="1" applyBorder="1" applyAlignment="1">
      <alignment horizontal="right" vertical="center"/>
    </xf>
    <xf numFmtId="0" fontId="3" fillId="2" borderId="39" xfId="0" applyFont="1" applyFill="1" applyBorder="1" applyAlignment="1">
      <alignment horizontal="right" vertical="center"/>
    </xf>
    <xf numFmtId="0" fontId="3" fillId="2" borderId="21" xfId="0" applyFont="1" applyFill="1" applyBorder="1" applyAlignment="1">
      <alignment horizontal="right" vertical="center"/>
    </xf>
    <xf numFmtId="0" fontId="3" fillId="2" borderId="37" xfId="0" applyFont="1" applyFill="1" applyBorder="1" applyAlignment="1">
      <alignment horizontal="right" vertical="center"/>
    </xf>
    <xf numFmtId="0" fontId="3" fillId="2" borderId="16" xfId="0" applyFont="1" applyFill="1" applyBorder="1" applyAlignment="1">
      <alignment horizontal="right" vertical="center"/>
    </xf>
    <xf numFmtId="0" fontId="3" fillId="2" borderId="41" xfId="0" applyFont="1" applyFill="1" applyBorder="1" applyAlignment="1">
      <alignment horizontal="right" vertical="center"/>
    </xf>
    <xf numFmtId="0" fontId="3" fillId="2" borderId="43" xfId="0" applyFont="1" applyFill="1" applyBorder="1" applyAlignment="1">
      <alignment horizontal="right" vertical="center"/>
    </xf>
    <xf numFmtId="0" fontId="4" fillId="3" borderId="3"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3" borderId="31" xfId="0" applyFont="1" applyFill="1" applyBorder="1" applyAlignment="1">
      <alignment horizontal="center" vertical="center" wrapText="1"/>
    </xf>
    <xf numFmtId="0" fontId="3" fillId="4" borderId="19" xfId="0" applyFont="1" applyFill="1" applyBorder="1" applyAlignment="1">
      <alignment horizontal="left" vertical="center" wrapText="1"/>
    </xf>
    <xf numFmtId="0" fontId="3" fillId="4" borderId="30" xfId="0" applyFont="1" applyFill="1" applyBorder="1" applyAlignment="1">
      <alignment horizontal="left" vertical="center" wrapText="1"/>
    </xf>
    <xf numFmtId="0" fontId="3" fillId="3" borderId="17" xfId="0" applyFont="1" applyFill="1" applyBorder="1" applyAlignment="1">
      <alignment horizontal="right" vertical="center"/>
    </xf>
    <xf numFmtId="0" fontId="3" fillId="3" borderId="38" xfId="0" applyFont="1" applyFill="1" applyBorder="1" applyAlignment="1">
      <alignment horizontal="right" vertical="center"/>
    </xf>
    <xf numFmtId="0" fontId="3" fillId="3" borderId="23" xfId="0" applyFont="1" applyFill="1" applyBorder="1" applyAlignment="1">
      <alignment horizontal="right" vertical="center"/>
    </xf>
    <xf numFmtId="0" fontId="3" fillId="3" borderId="39" xfId="0" applyFont="1" applyFill="1" applyBorder="1" applyAlignment="1">
      <alignment horizontal="right" vertical="center"/>
    </xf>
    <xf numFmtId="0" fontId="3" fillId="3" borderId="21" xfId="0" applyFont="1" applyFill="1" applyBorder="1" applyAlignment="1">
      <alignment horizontal="right" vertical="center"/>
    </xf>
    <xf numFmtId="0" fontId="3" fillId="3" borderId="40" xfId="0" applyFont="1" applyFill="1" applyBorder="1" applyAlignment="1">
      <alignment horizontal="right"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 xfId="0" applyFont="1" applyFill="1" applyBorder="1" applyAlignment="1">
      <alignment horizontal="center" vertical="center"/>
    </xf>
    <xf numFmtId="0" fontId="3" fillId="0" borderId="30" xfId="0" applyFont="1" applyBorder="1" applyAlignment="1">
      <alignment horizontal="center" vertical="center" wrapText="1"/>
    </xf>
    <xf numFmtId="0" fontId="4" fillId="3" borderId="28" xfId="0" applyFont="1" applyFill="1" applyBorder="1" applyAlignment="1">
      <alignment horizontal="center" vertical="center" wrapText="1"/>
    </xf>
    <xf numFmtId="0" fontId="4" fillId="3" borderId="27" xfId="0" applyFont="1" applyFill="1" applyBorder="1" applyAlignment="1">
      <alignment horizontal="center" vertical="center" wrapText="1"/>
    </xf>
    <xf numFmtId="0" fontId="5" fillId="0" borderId="7" xfId="0" applyFont="1" applyBorder="1" applyAlignment="1">
      <alignment horizontal="left"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5" fillId="0" borderId="25" xfId="0" applyFont="1" applyBorder="1" applyAlignment="1">
      <alignment horizontal="left" vertical="center" wrapText="1"/>
    </xf>
    <xf numFmtId="0" fontId="4" fillId="3" borderId="17" xfId="0" applyFont="1" applyFill="1" applyBorder="1" applyAlignment="1">
      <alignment horizontal="center" vertical="center" wrapText="1"/>
    </xf>
    <xf numFmtId="0" fontId="4" fillId="3" borderId="38" xfId="0" applyFont="1" applyFill="1" applyBorder="1" applyAlignment="1">
      <alignment horizontal="center" vertical="center" wrapText="1"/>
    </xf>
    <xf numFmtId="0" fontId="4" fillId="3" borderId="42"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0" borderId="32" xfId="0" applyFont="1" applyBorder="1" applyAlignment="1">
      <alignment horizontal="left" vertical="center" wrapText="1"/>
    </xf>
    <xf numFmtId="0" fontId="2" fillId="0" borderId="25" xfId="0" applyFont="1" applyBorder="1" applyAlignment="1">
      <alignment horizontal="left" vertical="center" wrapText="1"/>
    </xf>
    <xf numFmtId="0" fontId="3" fillId="5" borderId="3" xfId="0" applyFont="1" applyFill="1" applyBorder="1" applyAlignment="1">
      <alignment horizontal="center" vertical="center"/>
    </xf>
    <xf numFmtId="0" fontId="3" fillId="5" borderId="2" xfId="0" applyFont="1" applyFill="1" applyBorder="1" applyAlignment="1">
      <alignment horizontal="center" vertical="center"/>
    </xf>
    <xf numFmtId="0" fontId="3" fillId="5" borderId="1" xfId="0" applyFont="1" applyFill="1" applyBorder="1" applyAlignment="1">
      <alignment horizontal="center" vertical="center"/>
    </xf>
    <xf numFmtId="0" fontId="3" fillId="5" borderId="3"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2" fillId="0" borderId="7" xfId="0" applyFont="1" applyBorder="1" applyAlignment="1">
      <alignment horizontal="left" vertical="center" wrapText="1"/>
    </xf>
    <xf numFmtId="0" fontId="4" fillId="3" borderId="19" xfId="0" applyFont="1" applyFill="1" applyBorder="1" applyAlignment="1">
      <alignment horizontal="center" vertical="center" wrapText="1"/>
    </xf>
    <xf numFmtId="0" fontId="4" fillId="3" borderId="30" xfId="0" applyFont="1" applyFill="1" applyBorder="1" applyAlignment="1">
      <alignment horizontal="center" vertical="center" wrapText="1"/>
    </xf>
    <xf numFmtId="0" fontId="4" fillId="3" borderId="29" xfId="0" applyFont="1" applyFill="1" applyBorder="1" applyAlignment="1">
      <alignment horizontal="center" vertical="center" wrapText="1"/>
    </xf>
    <xf numFmtId="0" fontId="5" fillId="0" borderId="48" xfId="0" applyFont="1" applyBorder="1" applyAlignment="1">
      <alignment horizontal="left" vertical="center" wrapText="1"/>
    </xf>
    <xf numFmtId="0" fontId="0" fillId="0" borderId="48" xfId="0" applyBorder="1" applyAlignment="1">
      <alignment horizontal="left" vertical="center" wrapText="1"/>
    </xf>
    <xf numFmtId="0" fontId="5" fillId="0" borderId="49" xfId="0" applyFont="1" applyBorder="1" applyAlignment="1">
      <alignment horizontal="left" vertical="center" wrapText="1"/>
    </xf>
    <xf numFmtId="0" fontId="0" fillId="0" borderId="49" xfId="0" applyBorder="1" applyAlignment="1">
      <alignment horizontal="left" vertical="center" wrapText="1"/>
    </xf>
    <xf numFmtId="0" fontId="17" fillId="0" borderId="48" xfId="0" applyFont="1" applyBorder="1" applyAlignment="1">
      <alignment horizontal="left" vertical="center" wrapText="1"/>
    </xf>
    <xf numFmtId="0" fontId="19" fillId="0" borderId="48" xfId="0" applyFont="1" applyBorder="1" applyAlignment="1">
      <alignment horizontal="left" vertical="center" wrapText="1"/>
    </xf>
    <xf numFmtId="0" fontId="17" fillId="0" borderId="12" xfId="0" applyFont="1" applyBorder="1" applyAlignment="1">
      <alignment vertical="center" wrapText="1"/>
    </xf>
    <xf numFmtId="0" fontId="0" fillId="0" borderId="37" xfId="0" applyBorder="1" applyAlignment="1">
      <alignment vertical="center" wrapText="1"/>
    </xf>
    <xf numFmtId="0" fontId="2" fillId="0" borderId="12" xfId="0" applyFont="1" applyBorder="1" applyAlignment="1">
      <alignment vertical="center"/>
    </xf>
    <xf numFmtId="0" fontId="0" fillId="0" borderId="37" xfId="0" applyBorder="1" applyAlignment="1">
      <alignment vertical="center"/>
    </xf>
    <xf numFmtId="0" fontId="2" fillId="6" borderId="0" xfId="0" applyFont="1" applyFill="1" applyAlignment="1">
      <alignment horizontal="center" vertical="center"/>
    </xf>
    <xf numFmtId="0" fontId="3" fillId="8" borderId="0" xfId="0" applyFont="1" applyFill="1" applyAlignment="1">
      <alignment horizontal="center" vertical="center" wrapText="1"/>
    </xf>
    <xf numFmtId="0" fontId="2" fillId="6" borderId="0" xfId="0" applyFont="1" applyFill="1" applyAlignment="1">
      <alignment horizontal="center" vertical="center" wrapText="1"/>
    </xf>
    <xf numFmtId="0" fontId="2" fillId="8" borderId="0" xfId="0" applyFont="1" applyFill="1" applyAlignment="1">
      <alignment horizontal="center" vertical="center" wrapText="1"/>
    </xf>
    <xf numFmtId="0" fontId="8" fillId="0" borderId="12" xfId="0" applyFont="1" applyBorder="1" applyAlignment="1">
      <alignment horizontal="left" vertical="center" wrapText="1"/>
    </xf>
    <xf numFmtId="0" fontId="16" fillId="0" borderId="37" xfId="0" applyFont="1" applyBorder="1" applyAlignment="1">
      <alignment horizontal="left" vertical="center" wrapText="1"/>
    </xf>
    <xf numFmtId="0" fontId="3" fillId="0" borderId="27" xfId="0" applyFont="1" applyBorder="1" applyAlignment="1">
      <alignment horizontal="center" vertical="center" wrapText="1"/>
    </xf>
    <xf numFmtId="0" fontId="0" fillId="0" borderId="37" xfId="0" applyBorder="1" applyAlignment="1">
      <alignment horizontal="left" vertical="center" wrapText="1"/>
    </xf>
    <xf numFmtId="0" fontId="20" fillId="0" borderId="50" xfId="0" applyFont="1" applyBorder="1" applyAlignment="1">
      <alignment horizontal="center" vertical="center" wrapText="1"/>
    </xf>
    <xf numFmtId="0" fontId="20" fillId="0" borderId="51" xfId="0" applyFont="1" applyBorder="1" applyAlignment="1">
      <alignment horizontal="center" vertical="center" wrapText="1"/>
    </xf>
    <xf numFmtId="0" fontId="20" fillId="0" borderId="77" xfId="0" applyFont="1" applyBorder="1" applyAlignment="1">
      <alignment horizontal="center" vertical="center" wrapText="1"/>
    </xf>
    <xf numFmtId="0" fontId="21" fillId="10" borderId="52" xfId="0" applyFont="1" applyFill="1" applyBorder="1" applyAlignment="1">
      <alignment horizontal="center" vertical="center"/>
    </xf>
    <xf numFmtId="0" fontId="21" fillId="10" borderId="53" xfId="0" applyFont="1" applyFill="1" applyBorder="1" applyAlignment="1">
      <alignment horizontal="center" vertical="center"/>
    </xf>
    <xf numFmtId="0" fontId="0" fillId="10" borderId="54" xfId="0" applyFill="1" applyBorder="1" applyAlignment="1">
      <alignment horizontal="left" vertical="center" wrapText="1"/>
    </xf>
    <xf numFmtId="0" fontId="0" fillId="10" borderId="55" xfId="0" applyFill="1" applyBorder="1" applyAlignment="1">
      <alignment horizontal="left" vertical="center" wrapText="1"/>
    </xf>
    <xf numFmtId="0" fontId="20" fillId="0" borderId="56" xfId="0" applyFont="1" applyBorder="1" applyAlignment="1">
      <alignment horizontal="center" vertical="center" wrapText="1"/>
    </xf>
    <xf numFmtId="0" fontId="20" fillId="0" borderId="57" xfId="0" applyFont="1" applyBorder="1" applyAlignment="1">
      <alignment horizontal="center" vertical="center" wrapText="1"/>
    </xf>
    <xf numFmtId="0" fontId="20" fillId="0" borderId="58" xfId="0" applyFont="1" applyBorder="1" applyAlignment="1">
      <alignment horizontal="center" vertical="center" wrapText="1"/>
    </xf>
    <xf numFmtId="0" fontId="0" fillId="0" borderId="56" xfId="0" applyBorder="1" applyAlignment="1">
      <alignment horizontal="right"/>
    </xf>
    <xf numFmtId="0" fontId="0" fillId="0" borderId="58" xfId="0" applyBorder="1" applyAlignment="1">
      <alignment horizontal="right"/>
    </xf>
    <xf numFmtId="0" fontId="0" fillId="0" borderId="62" xfId="0" applyBorder="1" applyAlignment="1">
      <alignment horizontal="right"/>
    </xf>
    <xf numFmtId="0" fontId="0" fillId="0" borderId="63" xfId="0" applyBorder="1" applyAlignment="1">
      <alignment horizontal="right"/>
    </xf>
    <xf numFmtId="0" fontId="0" fillId="0" borderId="64" xfId="0" applyBorder="1" applyAlignment="1">
      <alignment horizontal="right"/>
    </xf>
    <xf numFmtId="0" fontId="0" fillId="0" borderId="65" xfId="0" applyBorder="1" applyAlignment="1">
      <alignment horizontal="center"/>
    </xf>
    <xf numFmtId="0" fontId="0" fillId="0" borderId="66" xfId="0" applyBorder="1" applyAlignment="1">
      <alignment horizontal="center"/>
    </xf>
    <xf numFmtId="0" fontId="0" fillId="0" borderId="67" xfId="0" applyBorder="1" applyAlignment="1">
      <alignment horizontal="right"/>
    </xf>
    <xf numFmtId="0" fontId="0" fillId="0" borderId="68" xfId="0" applyBorder="1" applyAlignment="1">
      <alignment horizontal="right"/>
    </xf>
    <xf numFmtId="0" fontId="0" fillId="0" borderId="69" xfId="0" applyBorder="1" applyAlignment="1">
      <alignment horizontal="right"/>
    </xf>
    <xf numFmtId="0" fontId="0" fillId="0" borderId="70" xfId="0" applyBorder="1" applyAlignment="1">
      <alignment horizontal="center"/>
    </xf>
    <xf numFmtId="0" fontId="0" fillId="0" borderId="71" xfId="0" applyBorder="1" applyAlignment="1">
      <alignment horizontal="center"/>
    </xf>
    <xf numFmtId="0" fontId="0" fillId="0" borderId="72" xfId="0" applyBorder="1" applyAlignment="1">
      <alignment horizontal="right"/>
    </xf>
    <xf numFmtId="0" fontId="0" fillId="0" borderId="73" xfId="0" applyBorder="1" applyAlignment="1">
      <alignment horizontal="right"/>
    </xf>
    <xf numFmtId="0" fontId="0" fillId="0" borderId="74" xfId="0" applyBorder="1" applyAlignment="1">
      <alignment horizontal="right"/>
    </xf>
    <xf numFmtId="0" fontId="0" fillId="0" borderId="75" xfId="0" applyBorder="1" applyAlignment="1">
      <alignment horizontal="center"/>
    </xf>
    <xf numFmtId="0" fontId="0" fillId="0" borderId="76" xfId="0" applyBorder="1" applyAlignment="1">
      <alignment horizontal="center"/>
    </xf>
    <xf numFmtId="0" fontId="8" fillId="7" borderId="48" xfId="0" applyFont="1" applyFill="1" applyBorder="1" applyAlignment="1">
      <alignment horizontal="center" vertical="center"/>
    </xf>
  </cellXfs>
  <cellStyles count="2">
    <cellStyle name="Normal" xfId="0" builtinId="0"/>
    <cellStyle name="Normal 3 3" xfId="1" xr:uid="{00000000-0005-0000-0000-000002000000}"/>
  </cellStyles>
  <dxfs count="0"/>
  <tableStyles count="0" defaultTableStyle="TableStyleMedium2" defaultPivotStyle="PivotStyleLight16"/>
  <colors>
    <mruColors>
      <color rgb="FFFF6600"/>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014087-fs01\agence\Users\Damien%20Nury\Desktop\9DA2015.021_EPURNATURE_minute%20V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deme.intra\ANGERS$\SERVICES\SFUSP\bajeatpe\Coordination\Accord%20cadre\ACCORD%20CADRE%202017-2021\espace%20SSP\DCE%20type\BPU%20DCE%20Msub%20AC%20et%20annexe%206.1%20-%20%20janvier%202018%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deme.intra\ANGERS$\SERVICES\SFUSP\bajeatpe\Coordination\Accord%20cadre\ACCORD%20CADRE%202017-2021\Rapport%20d'analyse%20type\analyse%20type%20AC%202017%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
      <sheetName val="9DA2015.021-BPU"/>
      <sheetName val="9DA2015_021-BPU"/>
      <sheetName val="9DA2015_021-BPU1"/>
      <sheetName val="9DA2015_021-BPU5"/>
      <sheetName val="9DA2015_021-BPU4"/>
      <sheetName val="9DA2015_021-BPU2"/>
      <sheetName val="9DA2015_021-BPU3"/>
      <sheetName val="9DA2015_021-BPU6"/>
      <sheetName val="9DA2015_021-BPU7"/>
      <sheetName val="9DA2015_021-BPU8"/>
      <sheetName val="9DA2015_021-BPU9"/>
      <sheetName val="9DA2015_021-BPU10"/>
      <sheetName val="9DA2015_021-BPU11"/>
      <sheetName val="9DA2015_021-BPU12"/>
      <sheetName val="9DA2015_021-BPU15"/>
      <sheetName val="9DA2015_021-BPU13"/>
      <sheetName val="9DA2015_021-BPU14"/>
      <sheetName val="9DA2015_021-BPU17"/>
      <sheetName val="9DA2015_021-BPU16"/>
      <sheetName val="9DA2015_021-BPU18"/>
      <sheetName val="9DA2015_021-BPU35"/>
      <sheetName val="9DA2015_021-BPU20"/>
      <sheetName val="9DA2015_021-BPU19"/>
      <sheetName val="9DA2015_021-BPU21"/>
      <sheetName val="9DA2015_021-BPU22"/>
      <sheetName val="9DA2015_021-BPU23"/>
      <sheetName val="9DA2015_021-BPU29"/>
      <sheetName val="9DA2015_021-BPU27"/>
      <sheetName val="9DA2015_021-BPU24"/>
      <sheetName val="9DA2015_021-BPU26"/>
      <sheetName val="9DA2015_021-BPU25"/>
      <sheetName val="9DA2015_021-BPU28"/>
      <sheetName val="9DA2015_021-BPU31"/>
      <sheetName val="9DA2015_021-BPU30"/>
      <sheetName val="9DA2015_021-BPU32"/>
      <sheetName val="9DA2015_021-BPU33"/>
      <sheetName val="9DA2015_021-BPU34"/>
      <sheetName val="9DA2015_021-BPU36"/>
      <sheetName val="9DA2015_021-BPU37"/>
      <sheetName val="9DA2015_021-BPU38"/>
      <sheetName val="9DA2015_021-BPU41"/>
      <sheetName val="9DA2015_021-BPU40"/>
      <sheetName val="9DA2015_021-BPU39"/>
      <sheetName val="9DA2015_021-BPU42"/>
      <sheetName val="9DA2015_021-BPU43"/>
      <sheetName val="CONTROLE DES CHARGES"/>
      <sheetName val="Menu déroulant"/>
    </sheetNames>
    <sheetDataSet>
      <sheetData sheetId="0" refreshError="1">
        <row r="9">
          <cell r="L9">
            <v>1200</v>
          </cell>
        </row>
        <row r="198">
          <cell r="N198">
            <v>0.22</v>
          </cell>
        </row>
        <row r="202">
          <cell r="N202">
            <v>0.22</v>
          </cell>
        </row>
        <row r="207">
          <cell r="J207">
            <v>0.2</v>
          </cell>
        </row>
        <row r="208">
          <cell r="N208">
            <v>0.2</v>
          </cell>
        </row>
        <row r="209">
          <cell r="J209">
            <v>0.2</v>
          </cell>
        </row>
        <row r="224">
          <cell r="J224">
            <v>0.25</v>
          </cell>
        </row>
      </sheetData>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U"/>
      <sheetName val="conditionnement transport"/>
      <sheetName val="menu deroulant"/>
    </sheetNames>
    <sheetDataSet>
      <sheetData sheetId="0"/>
      <sheetData sheetId="1"/>
      <sheetData sheetId="2">
        <row r="3">
          <cell r="H3" t="str">
            <v>Solvant non halogénés et non soufrés PCI&gt;6000 (&lt; 1% halogènes et soufre)</v>
          </cell>
        </row>
        <row r="4">
          <cell r="H4" t="str">
            <v>Solvants halogénés  PCI&gt;6000 (1%&lt; ou = halogènes&lt;20%)</v>
          </cell>
        </row>
        <row r="5">
          <cell r="D5" t="str">
            <v>Vrac (benne, citerne)</v>
          </cell>
          <cell r="H5" t="str">
            <v xml:space="preserve">Solvants halogénés  PCI&gt;6000 (20%&lt; ou = halogènes&lt;40%)                                       </v>
          </cell>
        </row>
        <row r="6">
          <cell r="D6" t="str">
            <v>Grands conditionnements (fûts 200 l, cubitainers, big bags etc.)</v>
          </cell>
          <cell r="H6" t="str">
            <v xml:space="preserve">Solvants halogénés  PCI&gt;6000 (&gt; ou = 40 % d'halogènes)                                    </v>
          </cell>
        </row>
        <row r="7">
          <cell r="D7" t="str">
            <v>Petits conditionnements (bidons etc.)</v>
          </cell>
          <cell r="H7" t="str">
            <v>Solvants soufrés  PCI&gt;6000 – soufre ≤ 5%</v>
          </cell>
        </row>
        <row r="8">
          <cell r="D8" t="str">
            <v>autres</v>
          </cell>
          <cell r="H8" t="str">
            <v>Solvants soufrés  PCI&gt;6000  ( tranche de 5% au-dessus de 5%)</v>
          </cell>
        </row>
        <row r="9">
          <cell r="H9" t="str">
            <v>Absorbant ou matériaux contenant des produits halogénés</v>
          </cell>
        </row>
        <row r="10">
          <cell r="H10" t="str">
            <v>Liquides organiques non halogénés  PCI&lt; ou = 6000 (&lt; 1% halogènes et soufre)</v>
          </cell>
        </row>
        <row r="11">
          <cell r="H11" t="str">
            <v>Solides organiques pulvérulents non halogénés (&lt; 1% halogènes et soufre)</v>
          </cell>
        </row>
        <row r="12">
          <cell r="H12" t="str">
            <v>Pâteux organiques non halogénés  (&lt; 1% halogènes et soufre)</v>
          </cell>
        </row>
        <row r="13">
          <cell r="H13" t="str">
            <v>Liquides organiques halogénés  PCI &lt; ou = 6000 (1%&lt; ou = halogènes&lt;20%)</v>
          </cell>
        </row>
        <row r="14">
          <cell r="H14" t="str">
            <v>Liquides organiques halogénés  PCI&lt; ou = 6000 (20%&lt; ou = halogènes&lt;40%)</v>
          </cell>
        </row>
        <row r="15">
          <cell r="H15" t="str">
            <v>Liquides organiques soufrés  PCI&lt; ou = 6000 (tranche de 5% au-dessus de 5%)</v>
          </cell>
        </row>
        <row r="16">
          <cell r="H16" t="str">
            <v>Solides organiques pulvérulents halogénés (1%&lt; ou = halogènes&lt;20%)</v>
          </cell>
        </row>
        <row r="17">
          <cell r="H17" t="str">
            <v>Solides organiques pulvérulents halogénés (20%&lt; ou = halogènes&lt;40%)</v>
          </cell>
        </row>
        <row r="18">
          <cell r="H18" t="str">
            <v>Solides organiques pulvérulents halogénés (&gt; ou = 40 % d'halogènes)</v>
          </cell>
        </row>
        <row r="19">
          <cell r="H19" t="str">
            <v>Solides organiques pulvérulents soufrés – soufre  ≤ 5%</v>
          </cell>
        </row>
        <row r="20">
          <cell r="H20" t="str">
            <v>Solides organiques pulvérulents soufrés (tranche de 5% au-dessus de 5%)</v>
          </cell>
        </row>
        <row r="21">
          <cell r="H21" t="str">
            <v>Pâteux organiques halogénés (1%&lt; ou = halogènes&lt;20%)</v>
          </cell>
        </row>
        <row r="22">
          <cell r="H22" t="str">
            <v>Pâteux organiques halogénés (20%&lt; ou = halogènes&lt;40%)</v>
          </cell>
        </row>
        <row r="23">
          <cell r="H23" t="str">
            <v>Pâteux organiques halogénés (&gt; ou = 40 % d'halogènes)</v>
          </cell>
        </row>
        <row r="24">
          <cell r="H24" t="str">
            <v>Pâteux organiques soufrés – soufre  ≤ 5%)</v>
          </cell>
        </row>
        <row r="25">
          <cell r="H25" t="str">
            <v>Pâteux organiques soufrés (tranche de 5% au-dessus de 5%)</v>
          </cell>
        </row>
        <row r="26">
          <cell r="H26" t="str">
            <v xml:space="preserve">Liquides organiques polymérisables </v>
          </cell>
        </row>
        <row r="27">
          <cell r="H27" t="str">
            <v>Acides et bases organiques</v>
          </cell>
        </row>
        <row r="28">
          <cell r="H28" t="str">
            <v>Huiles claires</v>
          </cell>
        </row>
        <row r="29">
          <cell r="H29" t="str">
            <v>Huiles noires</v>
          </cell>
        </row>
        <row r="30">
          <cell r="H30" t="str">
            <v>Fluide de coupe, émulsion eau/hydrocarbures</v>
          </cell>
        </row>
        <row r="31">
          <cell r="H31" t="str">
            <v>goudrons sulfuriques</v>
          </cell>
        </row>
        <row r="32">
          <cell r="H32" t="str">
            <v>Fuel domestique (&lt; ou = 1% S)</v>
          </cell>
        </row>
        <row r="33">
          <cell r="H33" t="str">
            <v>Fuel domestique (&gt;1% S) prix supplémentaire par tranche de 1% de S</v>
          </cell>
        </row>
        <row r="34">
          <cell r="H34" t="str">
            <v>Fuel lourd (&lt; ou = 1% S)</v>
          </cell>
        </row>
        <row r="35">
          <cell r="H35" t="str">
            <v>Fuel lourd (&gt;1% S) prix supplémentaire par tranche de 1% de S</v>
          </cell>
        </row>
        <row r="36">
          <cell r="H36" t="str">
            <v>Brai fond de cuve fuel lourd (&lt; ou = 1 % S)</v>
          </cell>
        </row>
        <row r="37">
          <cell r="H37" t="str">
            <v>Brai fond de cuve fuel lourd (&gt;1% S) prix supplémentaire par tranche de 1% de S</v>
          </cell>
        </row>
        <row r="38">
          <cell r="H38" t="str">
            <v>Acides liquides minéraux non toxiques et oxydants</v>
          </cell>
        </row>
        <row r="39">
          <cell r="H39" t="str">
            <v>Acides liquides minéraux  toxiques et/ou oxydants</v>
          </cell>
        </row>
        <row r="40">
          <cell r="H40" t="str">
            <v>Bases liquides minérales non toxiques et oxydantes</v>
          </cell>
        </row>
        <row r="41">
          <cell r="H41" t="str">
            <v>Base liquides minérales toxiques et oxydantes</v>
          </cell>
        </row>
        <row r="42">
          <cell r="H42" t="str">
            <v>Boues minérales non toxiques et oxydantes</v>
          </cell>
        </row>
        <row r="43">
          <cell r="H43" t="str">
            <v>Boues minérales  toxiques et/ou oxydantes</v>
          </cell>
        </row>
        <row r="44">
          <cell r="H44" t="str">
            <v>Solides minéraux acides non toxiques et non oxydants</v>
          </cell>
        </row>
        <row r="45">
          <cell r="H45" t="str">
            <v>Solides minéraux acides toxiques et/ou oxydants</v>
          </cell>
        </row>
        <row r="46">
          <cell r="H46" t="str">
            <v>Solides minéraux alcalins non toxiques</v>
          </cell>
        </row>
        <row r="47">
          <cell r="H47" t="str">
            <v>Solides minéraux alcalins toxiques</v>
          </cell>
        </row>
        <row r="48">
          <cell r="H48" t="str">
            <v>Solides minéraux oxydants et/ou toxiques</v>
          </cell>
        </row>
        <row r="49">
          <cell r="H49" t="str">
            <v>Solides minéraux acides non toxiques et non oxydants pulvérulents</v>
          </cell>
        </row>
        <row r="50">
          <cell r="H50" t="str">
            <v>Solides minéraux acides toxiques et/ou oxydants pulvérulents</v>
          </cell>
        </row>
        <row r="51">
          <cell r="H51" t="str">
            <v>Solides minéraux alcalins non toxiques pulvérulents</v>
          </cell>
        </row>
        <row r="52">
          <cell r="H52" t="str">
            <v>Solides minéraux alcalins toxiques pulvérulents</v>
          </cell>
        </row>
        <row r="53">
          <cell r="H53" t="str">
            <v>Solides minéraux oxydants et/ou toxiques pulvérulents</v>
          </cell>
        </row>
        <row r="54">
          <cell r="H54" t="str">
            <v>Autres déchets minéraux/salins solides</v>
          </cell>
        </row>
        <row r="55">
          <cell r="H55" t="str">
            <v>Absorbants ou matériaux contenant des produits acides ou alcalins</v>
          </cell>
        </row>
        <row r="56">
          <cell r="H56" t="str">
            <v>Solides contenant des métaux lourds autres qu'arsenic et mercure</v>
          </cell>
        </row>
        <row r="57">
          <cell r="H57" t="str">
            <v>Déchets contenant du mercure</v>
          </cell>
        </row>
        <row r="58">
          <cell r="H58" t="str">
            <v>Déchets contenant du cyanure</v>
          </cell>
        </row>
        <row r="59">
          <cell r="H59" t="str">
            <v>Déchets contenant de l'arsenic</v>
          </cell>
        </row>
        <row r="60">
          <cell r="H60" t="str">
            <v>Eléments de transformateur souillés de PCB</v>
          </cell>
        </row>
        <row r="61">
          <cell r="H61" t="str">
            <v>Eléments de transformateur souillés de fluide diélectrique</v>
          </cell>
        </row>
        <row r="62">
          <cell r="H62" t="str">
            <v>Condensateur au PCB</v>
          </cell>
        </row>
        <row r="63">
          <cell r="H63" t="str">
            <v>Fluide diélectrique et huiles contaminées (&gt;50 ppm)</v>
          </cell>
        </row>
        <row r="64">
          <cell r="H64" t="str">
            <v>Effluent contenant des PCB</v>
          </cell>
        </row>
        <row r="65">
          <cell r="H65" t="str">
            <v>Déchets solides contenant des PCB</v>
          </cell>
        </row>
        <row r="66">
          <cell r="H66" t="str">
            <v>Amiante libre, amiante friable</v>
          </cell>
        </row>
        <row r="67">
          <cell r="H67" t="str">
            <v>Amiante-ciment</v>
          </cell>
        </row>
        <row r="68">
          <cell r="H68" t="str">
            <v xml:space="preserve">Amiante liée (non friable) en matrice non inerte </v>
          </cell>
        </row>
        <row r="69">
          <cell r="H69" t="str">
            <v>Produits chimiques de laboratoires,  réactifs de traitement de surface en petits conditionnements</v>
          </cell>
        </row>
        <row r="70">
          <cell r="H70" t="str">
            <v>Bouteilles de gaz</v>
          </cell>
        </row>
        <row r="71">
          <cell r="H71" t="str">
            <v>Bouteilles de gaz (gaz de l'air)</v>
          </cell>
        </row>
        <row r="72">
          <cell r="H72" t="str">
            <v>Bouteilles de gaz (oxydant)</v>
          </cell>
        </row>
        <row r="73">
          <cell r="H73" t="str">
            <v>Bouteilles de gaz (inflammable non toxique hors acétylène)</v>
          </cell>
        </row>
        <row r="74">
          <cell r="H74" t="str">
            <v>Bouteilles de gaz (acétylène)</v>
          </cell>
        </row>
        <row r="75">
          <cell r="H75" t="str">
            <v>Bouteilles de gaz (organique toxique)</v>
          </cell>
        </row>
        <row r="76">
          <cell r="H76" t="str">
            <v>Bouteilles de gaz (minéral toxique)</v>
          </cell>
        </row>
        <row r="77">
          <cell r="H77" t="str">
            <v>Bouteilles de gaz inconnu</v>
          </cell>
        </row>
        <row r="78">
          <cell r="H78" t="str">
            <v>Extincteurs hors halons</v>
          </cell>
        </row>
        <row r="79">
          <cell r="H79" t="str">
            <v>Extincteurs halons</v>
          </cell>
        </row>
        <row r="80">
          <cell r="H80" t="str">
            <v>Bouteilles de résine</v>
          </cell>
        </row>
        <row r="81">
          <cell r="H81" t="str">
            <v>Batteries</v>
          </cell>
        </row>
        <row r="82">
          <cell r="H82" t="str">
            <v>DEEE</v>
          </cell>
        </row>
        <row r="83">
          <cell r="H83" t="str">
            <v>Déchets d'activités de soins à risques infectieux</v>
          </cell>
        </row>
        <row r="84">
          <cell r="H84" t="str">
            <v>Piles lithium</v>
          </cell>
        </row>
        <row r="85">
          <cell r="H85" t="str">
            <v>Piles autres que lithium</v>
          </cell>
        </row>
        <row r="86">
          <cell r="H86" t="str">
            <v>Tubes néons ou autres sources lumineuses</v>
          </cell>
        </row>
        <row r="87">
          <cell r="H87" t="str">
            <v>Aérosols</v>
          </cell>
        </row>
        <row r="88">
          <cell r="H88" t="str">
            <v>Emballages, consommables, et autres déchets souillés par des substances dangereuses</v>
          </cell>
        </row>
        <row r="89">
          <cell r="H89" t="str">
            <v>Déchets valorisables (dechets banals non pollués)</v>
          </cell>
        </row>
        <row r="90">
          <cell r="H90" t="str">
            <v>Déchets non valorisables  (dechets banals non pollués)</v>
          </cell>
        </row>
        <row r="91">
          <cell r="H91" t="str">
            <v>Métaux (dechets banals non pollués)</v>
          </cell>
        </row>
        <row r="92">
          <cell r="H92" t="str">
            <v>Pneumatiques (dechets banals non pollués)</v>
          </cell>
        </row>
        <row r="93">
          <cell r="H93" t="str">
            <v>Gravats, déblais (dechets inertes non pollués)</v>
          </cell>
        </row>
        <row r="94">
          <cell r="H94" t="str">
            <v>autres 1</v>
          </cell>
        </row>
        <row r="95">
          <cell r="H95" t="str">
            <v>autres 2</v>
          </cell>
        </row>
        <row r="96">
          <cell r="H96" t="str">
            <v>autres 3</v>
          </cell>
        </row>
        <row r="97">
          <cell r="H97" t="str">
            <v>autres 4</v>
          </cell>
        </row>
        <row r="98">
          <cell r="H98" t="str">
            <v>autres 5</v>
          </cell>
        </row>
        <row r="99">
          <cell r="H99" t="str">
            <v>autres 6</v>
          </cell>
        </row>
        <row r="100">
          <cell r="H100" t="str">
            <v>autres 7</v>
          </cell>
        </row>
        <row r="101">
          <cell r="H101" t="str">
            <v>autres 8</v>
          </cell>
        </row>
        <row r="102">
          <cell r="H102" t="str">
            <v>autres 9</v>
          </cell>
        </row>
        <row r="103">
          <cell r="H103" t="str">
            <v>autres 10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U LOT 1"/>
      <sheetName val=" PN BPU OGD"/>
      <sheetName val="PN BPU SERPOL"/>
      <sheetName val="PN BPU SITA REKEM "/>
      <sheetName val=" PN BPU Triadis"/>
      <sheetName val="menu deroulant"/>
      <sheetName val="BPU LOT  2"/>
      <sheetName val="BPU LOT 3"/>
      <sheetName val="analyse technique "/>
      <sheetName val="notation technique"/>
      <sheetName val="Notation critère A2"/>
      <sheetName val="Notation finacière et final (2"/>
      <sheetName val="BPU LOT 4"/>
      <sheetName val="Notation finacière et finale"/>
    </sheetNames>
    <sheetDataSet>
      <sheetData sheetId="0"/>
      <sheetData sheetId="1"/>
      <sheetData sheetId="2"/>
      <sheetData sheetId="3"/>
      <sheetData sheetId="4"/>
      <sheetData sheetId="5">
        <row r="3">
          <cell r="H3" t="str">
            <v>Solvant non halogénés et non soufrés PCI&gt;6000 (&lt; 1% halogènes et soufre)</v>
          </cell>
        </row>
        <row r="4">
          <cell r="H4" t="str">
            <v>Solvants halogénés  PCI&gt;6000 (1%&lt; ou = halogènes&lt;20%)</v>
          </cell>
        </row>
        <row r="5">
          <cell r="H5" t="str">
            <v xml:space="preserve">Solvants halogénés  PCI&gt;6000 (20%&lt; ou = halogènes&lt;40%)                                       </v>
          </cell>
        </row>
        <row r="6">
          <cell r="H6" t="str">
            <v xml:space="preserve">Solvants halogénés  PCI&gt;6000 (&gt; ou = 40 % d'halogènes)                                    </v>
          </cell>
        </row>
        <row r="7">
          <cell r="H7" t="str">
            <v>Solvants soufrés  PCI&gt;6000 – soufre ≤ 5%</v>
          </cell>
        </row>
        <row r="8">
          <cell r="H8" t="str">
            <v>Solvants soufrés  PCI&gt;6000  ( tranche de 5% au-dessus de 5%)</v>
          </cell>
        </row>
        <row r="9">
          <cell r="H9" t="str">
            <v>Absorbant ou matériaux contenant des produits halogénés</v>
          </cell>
        </row>
        <row r="10">
          <cell r="H10" t="str">
            <v>Liquides organiques non halogénés  PCI&lt; ou = 6000 (&lt; 1% halogènes et soufre)</v>
          </cell>
        </row>
        <row r="11">
          <cell r="H11" t="str">
            <v>Solides organiques pulvérulents non halogénés (&lt; 1% halogènes et soufre)</v>
          </cell>
        </row>
        <row r="12">
          <cell r="H12" t="str">
            <v>Pâteux organiques non halogénés  (&lt; 1% halogènes et soufre)</v>
          </cell>
        </row>
        <row r="13">
          <cell r="H13" t="str">
            <v>Liquides organiques halogénés  PCI &lt; ou = 6000 (1%&lt; ou = halogènes&lt;20%)</v>
          </cell>
        </row>
        <row r="14">
          <cell r="H14" t="str">
            <v>Liquides organiques halogénés  PCI&lt; ou = 6000 (20%&lt; ou = halogènes&lt;40%)</v>
          </cell>
        </row>
        <row r="15">
          <cell r="H15" t="str">
            <v>Liquides organiques soufrés  PCI&lt; ou = 6000 (tranche de 5% au-dessus de 5%)</v>
          </cell>
        </row>
        <row r="16">
          <cell r="H16" t="str">
            <v>Solides organiques pulvérulents halogénés (1%&lt; ou = halogènes&lt;20%)</v>
          </cell>
        </row>
        <row r="17">
          <cell r="H17" t="str">
            <v>Solides organiques pulvérulents halogénés (20%&lt; ou = halogènes&lt;40%)</v>
          </cell>
        </row>
        <row r="18">
          <cell r="H18" t="str">
            <v>Solides organiques pulvérulents halogénés (&gt; ou = 40 % d'halogènes)</v>
          </cell>
        </row>
        <row r="19">
          <cell r="H19" t="str">
            <v>Solides organiques pulvérulents soufrés – soufre  ≤ 5%</v>
          </cell>
        </row>
        <row r="20">
          <cell r="H20" t="str">
            <v>Solides organiques pulvérulents soufrés (tranche de 5% au-dessus de 5%)</v>
          </cell>
        </row>
        <row r="21">
          <cell r="H21" t="str">
            <v>Pâteux organiques halogénés (1%&lt; ou = halogènes&lt;20%)</v>
          </cell>
        </row>
        <row r="22">
          <cell r="H22" t="str">
            <v>Pâteux organiques halogénés (20%&lt; ou = halogènes&lt;40%)</v>
          </cell>
        </row>
        <row r="23">
          <cell r="H23" t="str">
            <v>Pâteux organiques halogénés (&gt; ou = 40 % d'halogènes)</v>
          </cell>
        </row>
        <row r="24">
          <cell r="H24" t="str">
            <v>Pâteux organiques soufrés – soufre  ≤ 5%)</v>
          </cell>
        </row>
        <row r="25">
          <cell r="H25" t="str">
            <v>Pâteux organiques soufrés (tranche de 5% au-dessus de 5%)</v>
          </cell>
        </row>
        <row r="26">
          <cell r="H26" t="str">
            <v xml:space="preserve">Liquides organiques polymérisables </v>
          </cell>
        </row>
        <row r="27">
          <cell r="H27" t="str">
            <v>Acides et bases organiques</v>
          </cell>
        </row>
        <row r="28">
          <cell r="H28" t="str">
            <v>Huiles claires</v>
          </cell>
        </row>
        <row r="29">
          <cell r="H29" t="str">
            <v>Huiles noires</v>
          </cell>
        </row>
        <row r="30">
          <cell r="H30" t="str">
            <v>Fluide de coupe, émulsion eau/hydrocarbures</v>
          </cell>
        </row>
        <row r="31">
          <cell r="H31" t="str">
            <v>goudrons sulfuriques</v>
          </cell>
        </row>
        <row r="32">
          <cell r="H32" t="str">
            <v>Fuel domestique (&lt; ou = 1% S)</v>
          </cell>
        </row>
        <row r="33">
          <cell r="H33" t="str">
            <v>Fuel domestique (&gt;1% S) prix supplémentaire par tranche de 1% de S</v>
          </cell>
        </row>
        <row r="34">
          <cell r="H34" t="str">
            <v>Fuel lourd (&lt; ou = 1% S)</v>
          </cell>
        </row>
        <row r="35">
          <cell r="H35" t="str">
            <v>Fuel lourd (&gt;1% S) prix supplémentaire par tranche de 1% de S</v>
          </cell>
        </row>
        <row r="36">
          <cell r="H36" t="str">
            <v>Brai fond de cuve fuel lourd (&lt; ou = 1 % S)</v>
          </cell>
        </row>
        <row r="37">
          <cell r="H37" t="str">
            <v>Brai fond de cuve fuel lourd (&gt;1% S) prix supplémentaire par tranche de 1% de S</v>
          </cell>
        </row>
        <row r="38">
          <cell r="H38" t="str">
            <v>Acides liquides minéraux non toxiques et oxydants</v>
          </cell>
        </row>
        <row r="39">
          <cell r="H39" t="str">
            <v>Acides liquides minéraux  toxiques et/ou oxydants</v>
          </cell>
        </row>
        <row r="40">
          <cell r="H40" t="str">
            <v>Bases liquides minérales non toxiques et oxydantes</v>
          </cell>
        </row>
        <row r="41">
          <cell r="H41" t="str">
            <v>Base liquides minérales toxiques et oxydantes</v>
          </cell>
        </row>
        <row r="42">
          <cell r="H42" t="str">
            <v>Boues minérales non toxiques et oxydantes</v>
          </cell>
        </row>
        <row r="43">
          <cell r="H43" t="str">
            <v>Boues minérales  toxiques et/ou oxydantes</v>
          </cell>
        </row>
        <row r="44">
          <cell r="H44" t="str">
            <v>Solides minéraux acides non toxiques et non oxydants</v>
          </cell>
        </row>
        <row r="45">
          <cell r="H45" t="str">
            <v>Solides minéraux acides toxiques et/ou oxydants</v>
          </cell>
        </row>
        <row r="46">
          <cell r="H46" t="str">
            <v>Solides minéraux alcalins non toxiques</v>
          </cell>
        </row>
        <row r="47">
          <cell r="H47" t="str">
            <v>Solides minéraux alcalins toxiques</v>
          </cell>
        </row>
        <row r="48">
          <cell r="H48" t="str">
            <v>Solides minéraux oxydants et/ou toxiques</v>
          </cell>
        </row>
        <row r="49">
          <cell r="H49" t="str">
            <v>Solides minéraux acides non toxiques et non oxydants pulvérulents</v>
          </cell>
        </row>
        <row r="50">
          <cell r="H50" t="str">
            <v>Solides minéraux acides toxiques et/ou oxydants pulvérulents</v>
          </cell>
        </row>
        <row r="51">
          <cell r="H51" t="str">
            <v>Solides minéraux alcalins non toxiques pulvérulents</v>
          </cell>
        </row>
        <row r="52">
          <cell r="H52" t="str">
            <v>Solides minéraux alcalins toxiques pulvérulents</v>
          </cell>
        </row>
        <row r="53">
          <cell r="H53" t="str">
            <v>Solides minéraux oxydants et/ou toxiques pulvérulents</v>
          </cell>
        </row>
        <row r="54">
          <cell r="H54" t="str">
            <v>Autres déchets minéraux/salins solides</v>
          </cell>
        </row>
        <row r="55">
          <cell r="H55" t="str">
            <v>Absorbants ou matériaux contenant des produits acides ou alcalins</v>
          </cell>
        </row>
        <row r="56">
          <cell r="H56" t="str">
            <v>Solides contenant des métaux lourds autres qu'arsenic et mercure</v>
          </cell>
        </row>
        <row r="57">
          <cell r="H57" t="str">
            <v>Déchets contenant du mercure</v>
          </cell>
        </row>
        <row r="58">
          <cell r="H58" t="str">
            <v>Déchets contenant du cyanure</v>
          </cell>
        </row>
        <row r="59">
          <cell r="H59" t="str">
            <v>Déchets contenant de l'arsenic</v>
          </cell>
        </row>
        <row r="60">
          <cell r="H60" t="str">
            <v>Eléments de transformateur souillés de PCB</v>
          </cell>
        </row>
        <row r="61">
          <cell r="H61" t="str">
            <v>Eléments de transformateur souillés de fluide diélectrique</v>
          </cell>
        </row>
        <row r="62">
          <cell r="H62" t="str">
            <v>Condensateur au PCB</v>
          </cell>
        </row>
        <row r="63">
          <cell r="H63" t="str">
            <v>Fluide diélectrique et huiles contaminées (&gt;50 ppm)</v>
          </cell>
        </row>
        <row r="64">
          <cell r="H64" t="str">
            <v>Effluent contenant des PCB</v>
          </cell>
        </row>
        <row r="65">
          <cell r="H65" t="str">
            <v>Déchets solides contenant des PCB</v>
          </cell>
        </row>
        <row r="66">
          <cell r="H66" t="str">
            <v>Amiante libre, amiante friable</v>
          </cell>
        </row>
        <row r="67">
          <cell r="H67" t="str">
            <v>Amiante-ciment</v>
          </cell>
        </row>
        <row r="68">
          <cell r="H68" t="str">
            <v xml:space="preserve">Amiante liée (non friable) en matrice non inerte </v>
          </cell>
        </row>
        <row r="69">
          <cell r="H69" t="str">
            <v>Produits chimiques de laboratoires,  réactifs de traitement de surface en petits conditionnements</v>
          </cell>
        </row>
        <row r="70">
          <cell r="H70" t="str">
            <v>Bouteilles de gaz</v>
          </cell>
        </row>
        <row r="71">
          <cell r="H71" t="str">
            <v>Bouteilles de gaz (gaz de l'air)</v>
          </cell>
        </row>
        <row r="72">
          <cell r="H72" t="str">
            <v>Bouteilles de gaz (oxydant)</v>
          </cell>
        </row>
        <row r="73">
          <cell r="H73" t="str">
            <v>Bouteilles de gaz (inflammable non toxique hors acétylène)</v>
          </cell>
        </row>
        <row r="74">
          <cell r="H74" t="str">
            <v>Bouteilles de gaz (acétylène)</v>
          </cell>
        </row>
        <row r="75">
          <cell r="H75" t="str">
            <v>Bouteilles de gaz (organique toxique)</v>
          </cell>
        </row>
        <row r="76">
          <cell r="H76" t="str">
            <v>Bouteilles de gaz (minéral toxique)</v>
          </cell>
        </row>
        <row r="77">
          <cell r="H77" t="str">
            <v>Bouteilles de gaz inconnu</v>
          </cell>
        </row>
        <row r="78">
          <cell r="H78" t="str">
            <v>Extincteurs hors halons</v>
          </cell>
        </row>
        <row r="79">
          <cell r="H79" t="str">
            <v>Extincteurs halons</v>
          </cell>
        </row>
        <row r="80">
          <cell r="H80" t="str">
            <v>Bouteilles de résine</v>
          </cell>
        </row>
        <row r="81">
          <cell r="H81" t="str">
            <v>Batteries</v>
          </cell>
        </row>
        <row r="82">
          <cell r="H82" t="str">
            <v>DEEE</v>
          </cell>
        </row>
        <row r="83">
          <cell r="H83" t="str">
            <v>Déchets d'activités de soins à risques infectieux</v>
          </cell>
        </row>
        <row r="84">
          <cell r="H84" t="str">
            <v>Piles lithium</v>
          </cell>
        </row>
        <row r="85">
          <cell r="H85" t="str">
            <v>Piles autres que lithium</v>
          </cell>
        </row>
        <row r="86">
          <cell r="H86" t="str">
            <v>Tubes néons ou autres sources lumineuses</v>
          </cell>
        </row>
        <row r="87">
          <cell r="H87" t="str">
            <v>Aérosols</v>
          </cell>
        </row>
        <row r="88">
          <cell r="H88" t="str">
            <v>Emballages, consommables, et autres déchets souillés par des substances dangereuses</v>
          </cell>
        </row>
        <row r="89">
          <cell r="H89" t="str">
            <v>Déchets valorisables</v>
          </cell>
        </row>
        <row r="90">
          <cell r="H90" t="str">
            <v>Déchets non valorisables</v>
          </cell>
        </row>
        <row r="91">
          <cell r="H91" t="str">
            <v>Métaux</v>
          </cell>
        </row>
        <row r="92">
          <cell r="H92" t="str">
            <v>Pneumatiques</v>
          </cell>
        </row>
        <row r="93">
          <cell r="H93" t="str">
            <v>Déchets inertes non pollués</v>
          </cell>
        </row>
        <row r="94">
          <cell r="H94" t="str">
            <v>Gravats, déblais</v>
          </cell>
        </row>
        <row r="95">
          <cell r="H95" t="str">
            <v>autres 1</v>
          </cell>
        </row>
        <row r="96">
          <cell r="H96" t="str">
            <v>autres 2</v>
          </cell>
        </row>
        <row r="97">
          <cell r="H97" t="str">
            <v>autres 3</v>
          </cell>
        </row>
        <row r="98">
          <cell r="H98" t="str">
            <v>autres 4</v>
          </cell>
        </row>
        <row r="99">
          <cell r="H99" t="str">
            <v>autres 5</v>
          </cell>
        </row>
        <row r="100">
          <cell r="H100" t="str">
            <v>autres 6</v>
          </cell>
        </row>
        <row r="101">
          <cell r="H101" t="str">
            <v>autres 7</v>
          </cell>
        </row>
        <row r="102">
          <cell r="H102" t="str">
            <v>autres 8</v>
          </cell>
        </row>
        <row r="103">
          <cell r="H103" t="str">
            <v>autres 9</v>
          </cell>
        </row>
        <row r="104">
          <cell r="H104" t="str">
            <v>autres 10</v>
          </cell>
        </row>
      </sheetData>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L100"/>
  <sheetViews>
    <sheetView zoomScale="115" zoomScaleNormal="115" zoomScaleSheetLayoutView="120" workbookViewId="0">
      <selection activeCell="F42" sqref="F42"/>
    </sheetView>
  </sheetViews>
  <sheetFormatPr baseColWidth="10" defaultColWidth="11.453125" defaultRowHeight="15" customHeight="1" x14ac:dyDescent="0.35"/>
  <cols>
    <col min="1" max="1" width="9.1796875" style="4" customWidth="1"/>
    <col min="2" max="2" width="18.1796875" style="2" customWidth="1"/>
    <col min="3" max="3" width="13.1796875" style="2" customWidth="1"/>
    <col min="4" max="4" width="28.54296875" style="2" customWidth="1"/>
    <col min="5" max="5" width="20.54296875" style="2" customWidth="1"/>
    <col min="6" max="6" width="11.453125" style="77" customWidth="1"/>
    <col min="7" max="7" width="11.453125" style="87" customWidth="1"/>
    <col min="8" max="8" width="11.453125" style="8"/>
    <col min="9" max="16384" width="11.453125" style="2"/>
  </cols>
  <sheetData>
    <row r="1" spans="1:12" ht="15" customHeight="1" x14ac:dyDescent="0.35">
      <c r="F1" s="4"/>
      <c r="G1" s="4"/>
    </row>
    <row r="2" spans="1:12" s="9" customFormat="1" ht="15" customHeight="1" x14ac:dyDescent="0.35">
      <c r="A2" s="10" t="s">
        <v>1</v>
      </c>
      <c r="D2" s="67" t="s">
        <v>39</v>
      </c>
      <c r="E2" s="67" t="s">
        <v>77</v>
      </c>
      <c r="F2" s="67"/>
      <c r="G2" s="84"/>
      <c r="H2" s="7"/>
    </row>
    <row r="3" spans="1:12" ht="15" customHeight="1" thickBot="1" x14ac:dyDescent="0.4">
      <c r="F3" s="4"/>
      <c r="G3" s="5"/>
    </row>
    <row r="4" spans="1:12" s="9" customFormat="1" ht="15" customHeight="1" thickBot="1" x14ac:dyDescent="0.4">
      <c r="A4" s="205" t="s">
        <v>2</v>
      </c>
      <c r="B4" s="206"/>
      <c r="C4" s="206"/>
      <c r="D4" s="206"/>
      <c r="E4" s="206"/>
      <c r="F4" s="206"/>
      <c r="G4" s="206"/>
      <c r="H4" s="207"/>
    </row>
    <row r="5" spans="1:12" ht="15" customHeight="1" thickBot="1" x14ac:dyDescent="0.4">
      <c r="B5" s="4"/>
      <c r="C5" s="4"/>
      <c r="D5" s="4"/>
      <c r="E5" s="4"/>
      <c r="F5" s="4"/>
      <c r="G5" s="5"/>
      <c r="H5" s="6"/>
    </row>
    <row r="6" spans="1:12" s="3" customFormat="1" ht="30" customHeight="1" thickBot="1" x14ac:dyDescent="0.4">
      <c r="A6" s="33" t="s">
        <v>30</v>
      </c>
      <c r="B6" s="208" t="s">
        <v>29</v>
      </c>
      <c r="C6" s="208"/>
      <c r="D6" s="99"/>
      <c r="E6" s="68" t="s">
        <v>19</v>
      </c>
      <c r="F6" s="68" t="s">
        <v>28</v>
      </c>
      <c r="G6" s="34" t="s">
        <v>3</v>
      </c>
      <c r="H6" s="35" t="s">
        <v>4</v>
      </c>
      <c r="K6" s="242" t="s">
        <v>134</v>
      </c>
      <c r="L6" s="242"/>
    </row>
    <row r="7" spans="1:12" ht="15" customHeight="1" thickBot="1" x14ac:dyDescent="0.4">
      <c r="A7" s="193" t="s">
        <v>5</v>
      </c>
      <c r="B7" s="194"/>
      <c r="C7" s="194"/>
      <c r="D7" s="194"/>
      <c r="E7" s="194"/>
      <c r="F7" s="194"/>
      <c r="G7" s="194"/>
      <c r="H7" s="219"/>
      <c r="K7" s="243" t="s">
        <v>135</v>
      </c>
      <c r="L7" s="243"/>
    </row>
    <row r="8" spans="1:12" ht="41.5" customHeight="1" x14ac:dyDescent="0.35">
      <c r="A8" s="81" t="s">
        <v>36</v>
      </c>
      <c r="B8" s="220" t="s">
        <v>6</v>
      </c>
      <c r="C8" s="220"/>
      <c r="D8" s="107" t="s">
        <v>52</v>
      </c>
      <c r="E8" s="30" t="s">
        <v>76</v>
      </c>
      <c r="F8" s="30"/>
      <c r="G8" s="31"/>
      <c r="H8" s="32">
        <f>G8*F8</f>
        <v>0</v>
      </c>
    </row>
    <row r="9" spans="1:12" ht="50.5" customHeight="1" x14ac:dyDescent="0.35">
      <c r="A9" s="71" t="s">
        <v>37</v>
      </c>
      <c r="B9" s="211" t="s">
        <v>7</v>
      </c>
      <c r="C9" s="211"/>
      <c r="D9" s="108" t="s">
        <v>53</v>
      </c>
      <c r="E9" s="30" t="s">
        <v>76</v>
      </c>
      <c r="F9" s="22"/>
      <c r="G9" s="23"/>
      <c r="H9" s="24">
        <f>G9*F9</f>
        <v>0</v>
      </c>
    </row>
    <row r="10" spans="1:12" ht="32.5" thickBot="1" x14ac:dyDescent="0.4">
      <c r="A10" s="72" t="s">
        <v>38</v>
      </c>
      <c r="B10" s="182" t="s">
        <v>8</v>
      </c>
      <c r="C10" s="182"/>
      <c r="D10" s="109" t="s">
        <v>54</v>
      </c>
      <c r="E10" s="30" t="s">
        <v>76</v>
      </c>
      <c r="F10" s="27"/>
      <c r="G10" s="28"/>
      <c r="H10" s="29">
        <f>G10*F10</f>
        <v>0</v>
      </c>
    </row>
    <row r="11" spans="1:12" ht="15" customHeight="1" thickBot="1" x14ac:dyDescent="0.4">
      <c r="A11" s="12"/>
      <c r="B11" s="13"/>
      <c r="C11" s="13"/>
      <c r="D11" s="13"/>
      <c r="E11" s="209" t="s">
        <v>9</v>
      </c>
      <c r="F11" s="210"/>
      <c r="G11" s="210"/>
      <c r="H11" s="1">
        <f>SUM(H8:H10)</f>
        <v>0</v>
      </c>
    </row>
    <row r="12" spans="1:12" ht="15" customHeight="1" thickBot="1" x14ac:dyDescent="0.4">
      <c r="A12" s="12"/>
      <c r="B12" s="13"/>
      <c r="C12" s="13"/>
      <c r="D12" s="13"/>
      <c r="E12" s="14"/>
      <c r="F12" s="14"/>
      <c r="G12" s="15"/>
      <c r="H12" s="16"/>
    </row>
    <row r="13" spans="1:12" ht="15" customHeight="1" thickBot="1" x14ac:dyDescent="0.4">
      <c r="A13" s="212" t="s">
        <v>10</v>
      </c>
      <c r="B13" s="213"/>
      <c r="C13" s="213"/>
      <c r="D13" s="213"/>
      <c r="E13" s="213"/>
      <c r="F13" s="213"/>
      <c r="G13" s="213"/>
      <c r="H13" s="214"/>
    </row>
    <row r="14" spans="1:12" ht="40" x14ac:dyDescent="0.35">
      <c r="A14" s="73" t="s">
        <v>56</v>
      </c>
      <c r="B14" s="215" t="s">
        <v>43</v>
      </c>
      <c r="C14" s="215"/>
      <c r="D14" s="40" t="s">
        <v>33</v>
      </c>
      <c r="E14" s="30" t="s">
        <v>75</v>
      </c>
      <c r="F14" s="85"/>
      <c r="G14" s="86"/>
      <c r="H14" s="42">
        <f>G14*F14</f>
        <v>0</v>
      </c>
    </row>
    <row r="15" spans="1:12" ht="26.25" customHeight="1" x14ac:dyDescent="0.35">
      <c r="A15" s="71" t="s">
        <v>57</v>
      </c>
      <c r="B15" s="211" t="s">
        <v>11</v>
      </c>
      <c r="C15" s="211"/>
      <c r="D15" s="21" t="s">
        <v>12</v>
      </c>
      <c r="E15" s="78" t="s">
        <v>75</v>
      </c>
      <c r="F15" s="78"/>
      <c r="G15" s="83"/>
      <c r="H15" s="24">
        <f t="shared" ref="H15:H18" si="0">G15*F15</f>
        <v>0</v>
      </c>
    </row>
    <row r="16" spans="1:12" ht="60.65" customHeight="1" x14ac:dyDescent="0.35">
      <c r="A16" s="71" t="s">
        <v>58</v>
      </c>
      <c r="B16" s="246" t="s">
        <v>78</v>
      </c>
      <c r="C16" s="247"/>
      <c r="D16" s="108" t="s">
        <v>79</v>
      </c>
      <c r="E16" s="78" t="s">
        <v>75</v>
      </c>
      <c r="F16" s="78"/>
      <c r="G16" s="83"/>
      <c r="H16" s="24">
        <f>G16*F16</f>
        <v>0</v>
      </c>
    </row>
    <row r="17" spans="1:8" ht="31.5" customHeight="1" x14ac:dyDescent="0.35">
      <c r="A17" s="71" t="s">
        <v>59</v>
      </c>
      <c r="B17" s="246" t="s">
        <v>88</v>
      </c>
      <c r="C17" s="249"/>
      <c r="D17" s="108" t="s">
        <v>89</v>
      </c>
      <c r="E17" s="78" t="s">
        <v>75</v>
      </c>
      <c r="F17" s="78"/>
      <c r="G17" s="83"/>
      <c r="H17" s="24">
        <f>G17*F17</f>
        <v>0</v>
      </c>
    </row>
    <row r="18" spans="1:8" ht="16" x14ac:dyDescent="0.35">
      <c r="A18" s="71" t="s">
        <v>60</v>
      </c>
      <c r="B18" s="211" t="s">
        <v>34</v>
      </c>
      <c r="C18" s="211"/>
      <c r="D18" s="21" t="s">
        <v>44</v>
      </c>
      <c r="E18" s="78" t="s">
        <v>75</v>
      </c>
      <c r="F18" s="78"/>
      <c r="G18" s="83"/>
      <c r="H18" s="24">
        <f t="shared" si="0"/>
        <v>0</v>
      </c>
    </row>
    <row r="19" spans="1:8" ht="30" customHeight="1" thickBot="1" x14ac:dyDescent="0.4">
      <c r="A19" s="12"/>
      <c r="B19" s="17"/>
      <c r="C19" s="17"/>
      <c r="D19" s="18"/>
      <c r="E19" s="216" t="s">
        <v>13</v>
      </c>
      <c r="F19" s="217"/>
      <c r="G19" s="218"/>
      <c r="H19" s="82">
        <f>SUM(H14:H18)</f>
        <v>0</v>
      </c>
    </row>
    <row r="20" spans="1:8" ht="15" customHeight="1" thickBot="1" x14ac:dyDescent="0.4">
      <c r="F20" s="4"/>
      <c r="G20" s="5"/>
    </row>
    <row r="21" spans="1:8" ht="15" customHeight="1" thickBot="1" x14ac:dyDescent="0.4">
      <c r="A21" s="193" t="s">
        <v>14</v>
      </c>
      <c r="B21" s="194"/>
      <c r="C21" s="194"/>
      <c r="D21" s="194"/>
      <c r="E21" s="194"/>
      <c r="F21" s="194"/>
      <c r="G21" s="194"/>
      <c r="H21" s="219"/>
    </row>
    <row r="22" spans="1:8" ht="24" customHeight="1" thickBot="1" x14ac:dyDescent="0.4">
      <c r="A22" s="69" t="s">
        <v>61</v>
      </c>
      <c r="B22" s="221" t="s">
        <v>40</v>
      </c>
      <c r="C22" s="221"/>
      <c r="D22" s="46"/>
      <c r="E22" s="120" t="s">
        <v>75</v>
      </c>
      <c r="F22" s="120"/>
      <c r="G22" s="86"/>
      <c r="H22" s="44">
        <f>G22*F22</f>
        <v>0</v>
      </c>
    </row>
    <row r="23" spans="1:8" ht="25.5" customHeight="1" thickBot="1" x14ac:dyDescent="0.4">
      <c r="A23" s="70" t="s">
        <v>62</v>
      </c>
      <c r="B23" s="228" t="s">
        <v>80</v>
      </c>
      <c r="C23" s="228"/>
      <c r="D23" s="37"/>
      <c r="E23" s="86" t="s">
        <v>75</v>
      </c>
      <c r="F23" s="86"/>
      <c r="G23" s="83"/>
      <c r="H23" s="47">
        <f t="shared" ref="H23:H24" si="1">G23*F23</f>
        <v>0</v>
      </c>
    </row>
    <row r="24" spans="1:8" ht="21" customHeight="1" thickBot="1" x14ac:dyDescent="0.4">
      <c r="A24" s="70" t="s">
        <v>63</v>
      </c>
      <c r="B24" s="228" t="s">
        <v>81</v>
      </c>
      <c r="C24" s="228"/>
      <c r="D24" s="37"/>
      <c r="E24" s="86" t="s">
        <v>75</v>
      </c>
      <c r="F24" s="86"/>
      <c r="G24" s="83"/>
      <c r="H24" s="47">
        <f t="shared" si="1"/>
        <v>0</v>
      </c>
    </row>
    <row r="25" spans="1:8" s="76" customFormat="1" ht="15" customHeight="1" thickBot="1" x14ac:dyDescent="0.4">
      <c r="A25" s="4"/>
      <c r="B25" s="2"/>
      <c r="C25" s="2"/>
      <c r="D25" s="2"/>
      <c r="E25" s="209" t="s">
        <v>15</v>
      </c>
      <c r="F25" s="210"/>
      <c r="G25" s="210"/>
      <c r="H25" s="11">
        <f>SUM(H22:H24)</f>
        <v>0</v>
      </c>
    </row>
    <row r="26" spans="1:8" ht="15" customHeight="1" thickBot="1" x14ac:dyDescent="0.4">
      <c r="F26" s="4"/>
      <c r="G26" s="4"/>
      <c r="H26" s="19"/>
    </row>
    <row r="27" spans="1:8" ht="15" customHeight="1" x14ac:dyDescent="0.35">
      <c r="C27" s="190" t="s">
        <v>16</v>
      </c>
      <c r="D27" s="191"/>
      <c r="E27" s="191"/>
      <c r="F27" s="191"/>
      <c r="G27" s="192"/>
      <c r="H27" s="48">
        <f>H11+H19+H25</f>
        <v>0</v>
      </c>
    </row>
    <row r="28" spans="1:8" ht="15" customHeight="1" x14ac:dyDescent="0.35">
      <c r="C28" s="187" t="s">
        <v>42</v>
      </c>
      <c r="D28" s="188"/>
      <c r="E28" s="188"/>
      <c r="F28" s="188"/>
      <c r="G28" s="189"/>
      <c r="H28" s="116">
        <f>H27*0.2</f>
        <v>0</v>
      </c>
    </row>
    <row r="29" spans="1:8" ht="15" customHeight="1" thickBot="1" x14ac:dyDescent="0.4">
      <c r="C29" s="184" t="s">
        <v>17</v>
      </c>
      <c r="D29" s="185"/>
      <c r="E29" s="185"/>
      <c r="F29" s="185"/>
      <c r="G29" s="186"/>
      <c r="H29" s="49">
        <f>SUM(H27:H28)</f>
        <v>0</v>
      </c>
    </row>
    <row r="30" spans="1:8" ht="15" customHeight="1" x14ac:dyDescent="0.35">
      <c r="F30" s="4"/>
      <c r="G30" s="5"/>
    </row>
    <row r="31" spans="1:8" s="9" customFormat="1" ht="15" customHeight="1" x14ac:dyDescent="0.35">
      <c r="A31" s="183" t="s">
        <v>18</v>
      </c>
      <c r="B31" s="183"/>
      <c r="C31" s="183"/>
      <c r="D31" s="183"/>
      <c r="E31" s="183"/>
      <c r="F31" s="183"/>
      <c r="G31" s="183"/>
      <c r="H31" s="183"/>
    </row>
    <row r="32" spans="1:8" ht="15" customHeight="1" thickBot="1" x14ac:dyDescent="0.4">
      <c r="F32" s="2"/>
      <c r="G32" s="5"/>
    </row>
    <row r="33" spans="1:12" s="3" customFormat="1" ht="21.5" thickBot="1" x14ac:dyDescent="0.4">
      <c r="A33" s="50" t="s">
        <v>30</v>
      </c>
      <c r="B33" s="248" t="s">
        <v>29</v>
      </c>
      <c r="C33" s="248"/>
      <c r="D33" s="51"/>
      <c r="E33" s="51" t="s">
        <v>19</v>
      </c>
      <c r="F33" s="51" t="s">
        <v>28</v>
      </c>
      <c r="G33" s="52" t="s">
        <v>3</v>
      </c>
      <c r="H33" s="53" t="s">
        <v>4</v>
      </c>
    </row>
    <row r="34" spans="1:12" s="3" customFormat="1" ht="11" thickBot="1" x14ac:dyDescent="0.4">
      <c r="A34" s="75"/>
      <c r="B34" s="75"/>
      <c r="C34" s="75"/>
      <c r="D34" s="75"/>
      <c r="E34" s="75"/>
      <c r="F34" s="75"/>
      <c r="G34" s="92"/>
      <c r="H34" s="74"/>
    </row>
    <row r="35" spans="1:12" ht="15" customHeight="1" thickBot="1" x14ac:dyDescent="0.4">
      <c r="A35" s="212" t="s">
        <v>10</v>
      </c>
      <c r="B35" s="213"/>
      <c r="C35" s="213"/>
      <c r="D35" s="213"/>
      <c r="E35" s="213"/>
      <c r="F35" s="213"/>
      <c r="G35" s="213"/>
      <c r="H35" s="214"/>
    </row>
    <row r="36" spans="1:12" ht="30" customHeight="1" thickBot="1" x14ac:dyDescent="0.4">
      <c r="A36" s="73" t="s">
        <v>64</v>
      </c>
      <c r="B36" s="215" t="s">
        <v>46</v>
      </c>
      <c r="C36" s="215"/>
      <c r="D36" s="40" t="s">
        <v>99</v>
      </c>
      <c r="E36" s="93" t="s">
        <v>47</v>
      </c>
      <c r="F36" s="86"/>
      <c r="G36" s="86"/>
      <c r="H36" s="44">
        <f t="shared" ref="H36:H42" si="2">G36*F36</f>
        <v>0</v>
      </c>
    </row>
    <row r="37" spans="1:12" ht="43.5" customHeight="1" thickBot="1" x14ac:dyDescent="0.4">
      <c r="A37" s="102" t="s">
        <v>65</v>
      </c>
      <c r="B37" s="182" t="s">
        <v>45</v>
      </c>
      <c r="C37" s="182"/>
      <c r="D37" s="110" t="s">
        <v>98</v>
      </c>
      <c r="E37" s="103" t="s">
        <v>35</v>
      </c>
      <c r="F37" s="86"/>
      <c r="G37" s="104"/>
      <c r="H37" s="44">
        <f t="shared" si="2"/>
        <v>0</v>
      </c>
      <c r="K37" s="245" t="s">
        <v>137</v>
      </c>
      <c r="L37" s="245"/>
    </row>
    <row r="38" spans="1:12" ht="46.5" customHeight="1" thickBot="1" x14ac:dyDescent="0.4">
      <c r="A38" s="72" t="s">
        <v>66</v>
      </c>
      <c r="B38" s="182" t="s">
        <v>82</v>
      </c>
      <c r="C38" s="182"/>
      <c r="D38" s="40" t="s">
        <v>97</v>
      </c>
      <c r="E38" s="26" t="s">
        <v>35</v>
      </c>
      <c r="F38" s="86"/>
      <c r="G38" s="43"/>
      <c r="H38" s="45">
        <f t="shared" si="2"/>
        <v>0</v>
      </c>
    </row>
    <row r="39" spans="1:12" ht="24.75" customHeight="1" thickBot="1" x14ac:dyDescent="0.4">
      <c r="A39" s="121" t="s">
        <v>90</v>
      </c>
      <c r="B39" s="232" t="s">
        <v>124</v>
      </c>
      <c r="C39" s="233"/>
      <c r="D39" s="122"/>
      <c r="E39" s="123" t="s">
        <v>35</v>
      </c>
      <c r="F39" s="86"/>
      <c r="G39" s="124"/>
      <c r="H39" s="45">
        <f t="shared" si="2"/>
        <v>0</v>
      </c>
    </row>
    <row r="40" spans="1:12" ht="17.25" customHeight="1" thickBot="1" x14ac:dyDescent="0.4">
      <c r="A40" s="125" t="s">
        <v>91</v>
      </c>
      <c r="B40" s="234" t="s">
        <v>92</v>
      </c>
      <c r="C40" s="235"/>
      <c r="D40" s="126"/>
      <c r="E40" s="127" t="s">
        <v>35</v>
      </c>
      <c r="F40" s="86"/>
      <c r="G40" s="128"/>
      <c r="H40" s="45">
        <f t="shared" si="2"/>
        <v>0</v>
      </c>
    </row>
    <row r="41" spans="1:12" ht="23.5" customHeight="1" thickBot="1" x14ac:dyDescent="0.4">
      <c r="A41" s="168" t="s">
        <v>104</v>
      </c>
      <c r="B41" s="236" t="s">
        <v>123</v>
      </c>
      <c r="C41" s="237"/>
      <c r="D41" s="169"/>
      <c r="E41" s="170" t="s">
        <v>35</v>
      </c>
      <c r="F41" s="86"/>
      <c r="G41" s="171"/>
      <c r="H41" s="45">
        <f t="shared" si="2"/>
        <v>0</v>
      </c>
    </row>
    <row r="42" spans="1:12" ht="23.5" customHeight="1" thickBot="1" x14ac:dyDescent="0.4">
      <c r="A42" s="168" t="s">
        <v>105</v>
      </c>
      <c r="B42" s="236" t="s">
        <v>128</v>
      </c>
      <c r="C42" s="233"/>
      <c r="D42" s="169"/>
      <c r="E42" s="170" t="s">
        <v>129</v>
      </c>
      <c r="F42" s="277">
        <v>300</v>
      </c>
      <c r="G42" s="171"/>
      <c r="H42" s="45">
        <f t="shared" si="2"/>
        <v>0</v>
      </c>
    </row>
    <row r="43" spans="1:12" ht="15" customHeight="1" thickBot="1" x14ac:dyDescent="0.4">
      <c r="A43" s="12"/>
      <c r="B43" s="17"/>
      <c r="C43" s="17"/>
      <c r="D43" s="17"/>
      <c r="E43" s="195" t="s">
        <v>13</v>
      </c>
      <c r="F43" s="196"/>
      <c r="G43" s="196"/>
      <c r="H43" s="91">
        <f>SUM(H36:H42)</f>
        <v>0</v>
      </c>
    </row>
    <row r="44" spans="1:12" ht="15" customHeight="1" thickBot="1" x14ac:dyDescent="0.3">
      <c r="A44" s="12"/>
      <c r="B44" s="17"/>
      <c r="C44" s="17"/>
      <c r="D44" s="17"/>
      <c r="E44" s="79"/>
      <c r="H44" s="80"/>
    </row>
    <row r="45" spans="1:12" ht="15" customHeight="1" thickBot="1" x14ac:dyDescent="0.4">
      <c r="A45" s="229" t="s">
        <v>125</v>
      </c>
      <c r="B45" s="230"/>
      <c r="C45" s="230"/>
      <c r="D45" s="230"/>
      <c r="E45" s="230"/>
      <c r="F45" s="230"/>
      <c r="G45" s="230"/>
      <c r="H45" s="231"/>
    </row>
    <row r="46" spans="1:12" ht="48.5" thickBot="1" x14ac:dyDescent="0.4">
      <c r="A46" s="129" t="s">
        <v>67</v>
      </c>
      <c r="B46" s="240" t="s">
        <v>130</v>
      </c>
      <c r="C46" s="241"/>
      <c r="D46" s="40" t="s">
        <v>55</v>
      </c>
      <c r="E46" s="26" t="s">
        <v>35</v>
      </c>
      <c r="F46" s="96"/>
      <c r="G46" s="43"/>
      <c r="H46" s="45">
        <f>G46*F46</f>
        <v>0</v>
      </c>
    </row>
    <row r="47" spans="1:12" ht="48.5" thickBot="1" x14ac:dyDescent="0.4">
      <c r="A47" s="135" t="s">
        <v>68</v>
      </c>
      <c r="B47" s="238" t="s">
        <v>131</v>
      </c>
      <c r="C47" s="239"/>
      <c r="D47" s="130" t="s">
        <v>55</v>
      </c>
      <c r="E47" s="131" t="s">
        <v>35</v>
      </c>
      <c r="F47" s="132"/>
      <c r="G47" s="133"/>
      <c r="H47" s="134">
        <f>G47*F47</f>
        <v>0</v>
      </c>
      <c r="I47" s="172"/>
      <c r="J47" s="172"/>
    </row>
    <row r="48" spans="1:12" ht="32.5" thickBot="1" x14ac:dyDescent="0.4">
      <c r="A48" s="113" t="s">
        <v>132</v>
      </c>
      <c r="B48" s="182" t="s">
        <v>133</v>
      </c>
      <c r="C48" s="182"/>
      <c r="D48" s="25" t="s">
        <v>48</v>
      </c>
      <c r="E48" s="114" t="s">
        <v>35</v>
      </c>
      <c r="F48" s="96"/>
      <c r="G48" s="96"/>
      <c r="H48" s="115">
        <f>G48*F48</f>
        <v>0</v>
      </c>
    </row>
    <row r="49" spans="1:11" ht="15" customHeight="1" thickBot="1" x14ac:dyDescent="0.4">
      <c r="A49" s="12"/>
      <c r="B49" s="17"/>
      <c r="C49" s="17"/>
      <c r="D49" s="17"/>
      <c r="E49" s="195" t="s">
        <v>126</v>
      </c>
      <c r="F49" s="196"/>
      <c r="G49" s="196"/>
      <c r="H49" s="91">
        <f>SUM(H46:H48)</f>
        <v>0</v>
      </c>
    </row>
    <row r="50" spans="1:11" ht="15" customHeight="1" thickBot="1" x14ac:dyDescent="0.3">
      <c r="A50" s="12"/>
      <c r="B50" s="17"/>
      <c r="C50" s="17"/>
      <c r="D50" s="17"/>
      <c r="E50" s="79"/>
      <c r="F50" s="76"/>
      <c r="H50" s="80"/>
    </row>
    <row r="51" spans="1:11" ht="15" customHeight="1" thickBot="1" x14ac:dyDescent="0.4">
      <c r="A51" s="225" t="s">
        <v>127</v>
      </c>
      <c r="B51" s="226"/>
      <c r="C51" s="226"/>
      <c r="D51" s="226"/>
      <c r="E51" s="226"/>
      <c r="F51" s="226"/>
      <c r="G51" s="226"/>
      <c r="H51" s="227"/>
    </row>
    <row r="52" spans="1:11" s="4" customFormat="1" ht="21.5" thickBot="1" x14ac:dyDescent="0.4">
      <c r="A52" s="50" t="s">
        <v>30</v>
      </c>
      <c r="B52" s="54" t="s">
        <v>31</v>
      </c>
      <c r="C52" s="54" t="s">
        <v>49</v>
      </c>
      <c r="D52" s="51"/>
      <c r="E52" s="54" t="s">
        <v>19</v>
      </c>
      <c r="F52" s="54" t="s">
        <v>101</v>
      </c>
      <c r="G52" s="52" t="s">
        <v>20</v>
      </c>
      <c r="H52" s="53" t="s">
        <v>4</v>
      </c>
    </row>
    <row r="53" spans="1:11" ht="15" customHeight="1" thickBot="1" x14ac:dyDescent="0.4">
      <c r="A53" s="197" t="s">
        <v>0</v>
      </c>
      <c r="B53" s="198"/>
      <c r="C53" s="198"/>
      <c r="D53" s="61"/>
      <c r="E53" s="62"/>
      <c r="F53" s="106"/>
      <c r="G53" s="64"/>
      <c r="H53" s="65"/>
    </row>
    <row r="54" spans="1:11" ht="40.5" customHeight="1" x14ac:dyDescent="0.35">
      <c r="A54" s="97" t="s">
        <v>69</v>
      </c>
      <c r="B54" s="101" t="s">
        <v>84</v>
      </c>
      <c r="C54" s="101" t="s">
        <v>50</v>
      </c>
      <c r="D54" s="105"/>
      <c r="E54" s="94" t="s">
        <v>41</v>
      </c>
      <c r="F54" s="111">
        <v>60</v>
      </c>
      <c r="G54" s="118"/>
      <c r="H54" s="44">
        <f>G54*F54</f>
        <v>0</v>
      </c>
      <c r="J54" s="244" t="s">
        <v>136</v>
      </c>
      <c r="K54" s="244"/>
    </row>
    <row r="55" spans="1:11" ht="18.75" customHeight="1" x14ac:dyDescent="0.35">
      <c r="A55" s="98" t="s">
        <v>70</v>
      </c>
      <c r="B55" s="100" t="s">
        <v>85</v>
      </c>
      <c r="C55" s="100" t="s">
        <v>50</v>
      </c>
      <c r="D55" s="36"/>
      <c r="E55" s="95" t="s">
        <v>41</v>
      </c>
      <c r="F55" s="112">
        <v>360</v>
      </c>
      <c r="G55" s="119"/>
      <c r="H55" s="47">
        <f t="shared" ref="H55:H58" si="3">G55*F55</f>
        <v>0</v>
      </c>
    </row>
    <row r="56" spans="1:11" ht="10.5" x14ac:dyDescent="0.35">
      <c r="A56" s="98" t="s">
        <v>71</v>
      </c>
      <c r="B56" s="100" t="s">
        <v>86</v>
      </c>
      <c r="C56" s="100" t="s">
        <v>87</v>
      </c>
      <c r="D56" s="36"/>
      <c r="E56" s="95" t="s">
        <v>41</v>
      </c>
      <c r="F56" s="112">
        <v>40</v>
      </c>
      <c r="G56" s="119"/>
      <c r="H56" s="47"/>
    </row>
    <row r="57" spans="1:11" ht="10.5" x14ac:dyDescent="0.35">
      <c r="A57" s="98" t="s">
        <v>93</v>
      </c>
      <c r="B57" s="100" t="s">
        <v>83</v>
      </c>
      <c r="C57" s="100" t="s">
        <v>51</v>
      </c>
      <c r="D57" s="36"/>
      <c r="E57" s="95" t="s">
        <v>41</v>
      </c>
      <c r="F57" s="112">
        <v>1400</v>
      </c>
      <c r="G57" s="119"/>
      <c r="H57" s="47"/>
    </row>
    <row r="58" spans="1:11" ht="10.5" x14ac:dyDescent="0.35">
      <c r="A58" s="98" t="s">
        <v>94</v>
      </c>
      <c r="B58" s="100" t="s">
        <v>83</v>
      </c>
      <c r="C58" s="100" t="s">
        <v>100</v>
      </c>
      <c r="D58" s="36"/>
      <c r="E58" s="95" t="s">
        <v>41</v>
      </c>
      <c r="F58" s="39">
        <v>100</v>
      </c>
      <c r="G58" s="119"/>
      <c r="H58" s="47">
        <f t="shared" si="3"/>
        <v>0</v>
      </c>
    </row>
    <row r="59" spans="1:11" ht="15" customHeight="1" thickBot="1" x14ac:dyDescent="0.4">
      <c r="E59" s="195" t="s">
        <v>21</v>
      </c>
      <c r="F59" s="196"/>
      <c r="G59" s="196"/>
      <c r="H59" s="82">
        <f>SUM(H54:H58)</f>
        <v>0</v>
      </c>
    </row>
    <row r="60" spans="1:11" ht="15" customHeight="1" thickBot="1" x14ac:dyDescent="0.4">
      <c r="F60" s="4"/>
      <c r="G60" s="5"/>
    </row>
    <row r="61" spans="1:11" ht="15" customHeight="1" thickBot="1" x14ac:dyDescent="0.4">
      <c r="A61" s="222" t="s">
        <v>102</v>
      </c>
      <c r="B61" s="223"/>
      <c r="C61" s="223"/>
      <c r="D61" s="223"/>
      <c r="E61" s="223"/>
      <c r="F61" s="223"/>
      <c r="G61" s="223"/>
      <c r="H61" s="224"/>
    </row>
    <row r="62" spans="1:11" s="4" customFormat="1" ht="21.5" thickBot="1" x14ac:dyDescent="0.4">
      <c r="A62" s="50" t="s">
        <v>30</v>
      </c>
      <c r="B62" s="54" t="s">
        <v>31</v>
      </c>
      <c r="C62" s="54" t="s">
        <v>49</v>
      </c>
      <c r="D62" s="51"/>
      <c r="E62" s="54" t="s">
        <v>19</v>
      </c>
      <c r="F62" s="54" t="s">
        <v>101</v>
      </c>
      <c r="G62" s="52" t="s">
        <v>20</v>
      </c>
      <c r="H62" s="53" t="s">
        <v>4</v>
      </c>
    </row>
    <row r="63" spans="1:11" ht="15" customHeight="1" thickBot="1" x14ac:dyDescent="0.4">
      <c r="A63" s="197" t="s">
        <v>0</v>
      </c>
      <c r="B63" s="198"/>
      <c r="C63" s="198"/>
      <c r="D63" s="61"/>
      <c r="E63" s="62"/>
      <c r="F63" s="63"/>
      <c r="G63" s="64"/>
      <c r="H63" s="65"/>
    </row>
    <row r="64" spans="1:11" ht="10.5" x14ac:dyDescent="0.35">
      <c r="A64" s="97" t="s">
        <v>72</v>
      </c>
      <c r="B64" s="101" t="s">
        <v>84</v>
      </c>
      <c r="C64" s="101" t="s">
        <v>50</v>
      </c>
      <c r="D64" s="41"/>
      <c r="E64" s="94" t="s">
        <v>41</v>
      </c>
      <c r="F64" s="66">
        <v>60</v>
      </c>
      <c r="G64" s="118"/>
      <c r="H64" s="44">
        <f>G64*F64</f>
        <v>0</v>
      </c>
    </row>
    <row r="65" spans="1:8" ht="10.5" x14ac:dyDescent="0.35">
      <c r="A65" s="98" t="s">
        <v>73</v>
      </c>
      <c r="B65" s="100" t="s">
        <v>85</v>
      </c>
      <c r="C65" s="100" t="s">
        <v>50</v>
      </c>
      <c r="D65" s="36"/>
      <c r="E65" s="95" t="s">
        <v>41</v>
      </c>
      <c r="F65" s="38">
        <v>360</v>
      </c>
      <c r="G65" s="119"/>
      <c r="H65" s="47">
        <f t="shared" ref="H65:H67" si="4">G65*F65</f>
        <v>0</v>
      </c>
    </row>
    <row r="66" spans="1:8" ht="10.5" x14ac:dyDescent="0.35">
      <c r="A66" s="98" t="s">
        <v>74</v>
      </c>
      <c r="B66" s="100" t="s">
        <v>86</v>
      </c>
      <c r="C66" s="100" t="s">
        <v>87</v>
      </c>
      <c r="D66" s="36"/>
      <c r="E66" s="95" t="s">
        <v>41</v>
      </c>
      <c r="F66" s="38">
        <v>40</v>
      </c>
      <c r="G66" s="119"/>
      <c r="H66" s="47">
        <f t="shared" si="4"/>
        <v>0</v>
      </c>
    </row>
    <row r="67" spans="1:8" ht="10.5" x14ac:dyDescent="0.35">
      <c r="A67" s="98" t="s">
        <v>95</v>
      </c>
      <c r="B67" s="100" t="s">
        <v>83</v>
      </c>
      <c r="C67" s="100" t="s">
        <v>51</v>
      </c>
      <c r="D67" s="36"/>
      <c r="E67" s="95" t="s">
        <v>41</v>
      </c>
      <c r="F67" s="38">
        <v>1400</v>
      </c>
      <c r="G67" s="119"/>
      <c r="H67" s="47">
        <f t="shared" si="4"/>
        <v>0</v>
      </c>
    </row>
    <row r="68" spans="1:8" ht="15" customHeight="1" thickBot="1" x14ac:dyDescent="0.4">
      <c r="A68" s="98" t="s">
        <v>96</v>
      </c>
      <c r="B68" s="100" t="s">
        <v>83</v>
      </c>
      <c r="C68" s="100" t="s">
        <v>100</v>
      </c>
      <c r="D68" s="36"/>
      <c r="E68" s="95" t="s">
        <v>41</v>
      </c>
      <c r="F68" s="39">
        <v>100</v>
      </c>
      <c r="G68" s="119"/>
      <c r="H68" s="47">
        <f>G68*F68</f>
        <v>0</v>
      </c>
    </row>
    <row r="69" spans="1:8" ht="15" customHeight="1" thickBot="1" x14ac:dyDescent="0.4">
      <c r="E69" s="193" t="s">
        <v>103</v>
      </c>
      <c r="F69" s="194"/>
      <c r="G69" s="194"/>
      <c r="H69" s="55">
        <f>SUM(H64:H68)</f>
        <v>0</v>
      </c>
    </row>
    <row r="70" spans="1:8" customFormat="1" ht="15" customHeight="1" thickBot="1" x14ac:dyDescent="0.4">
      <c r="F70" s="88"/>
      <c r="G70" s="88"/>
    </row>
    <row r="71" spans="1:8" ht="15" customHeight="1" x14ac:dyDescent="0.35">
      <c r="C71" s="190" t="s">
        <v>22</v>
      </c>
      <c r="D71" s="191"/>
      <c r="E71" s="191"/>
      <c r="F71" s="191"/>
      <c r="G71" s="192"/>
      <c r="H71" s="48">
        <f>H43+H49+H59+H69</f>
        <v>0</v>
      </c>
    </row>
    <row r="72" spans="1:8" ht="15" customHeight="1" x14ac:dyDescent="0.35">
      <c r="C72" s="187" t="s">
        <v>42</v>
      </c>
      <c r="D72" s="188"/>
      <c r="E72" s="188"/>
      <c r="F72" s="188"/>
      <c r="G72" s="189"/>
      <c r="H72" s="116">
        <f>H71*0.2</f>
        <v>0</v>
      </c>
    </row>
    <row r="73" spans="1:8" ht="15" customHeight="1" thickBot="1" x14ac:dyDescent="0.4">
      <c r="C73" s="184" t="s">
        <v>23</v>
      </c>
      <c r="D73" s="185"/>
      <c r="E73" s="185"/>
      <c r="F73" s="185"/>
      <c r="G73" s="186"/>
      <c r="H73" s="49">
        <f>SUM(H71:H72)</f>
        <v>0</v>
      </c>
    </row>
    <row r="74" spans="1:8" ht="15" customHeight="1" x14ac:dyDescent="0.35">
      <c r="F74" s="4"/>
      <c r="G74" s="5"/>
    </row>
    <row r="75" spans="1:8" ht="15" customHeight="1" x14ac:dyDescent="0.35">
      <c r="F75" s="4"/>
      <c r="G75" s="5"/>
    </row>
    <row r="76" spans="1:8" ht="15" customHeight="1" x14ac:dyDescent="0.35">
      <c r="A76" s="183" t="s">
        <v>24</v>
      </c>
      <c r="B76" s="183"/>
      <c r="C76" s="183"/>
      <c r="D76" s="183"/>
      <c r="E76" s="183"/>
      <c r="F76" s="183"/>
      <c r="G76" s="183"/>
      <c r="H76" s="183"/>
    </row>
    <row r="77" spans="1:8" ht="15" customHeight="1" thickBot="1" x14ac:dyDescent="0.4">
      <c r="B77" s="4"/>
      <c r="C77" s="4"/>
      <c r="D77" s="4"/>
      <c r="E77" s="4"/>
      <c r="F77" s="4"/>
      <c r="G77" s="5"/>
      <c r="H77" s="6"/>
    </row>
    <row r="78" spans="1:8" ht="15" customHeight="1" thickBot="1" x14ac:dyDescent="0.4">
      <c r="C78" s="176" t="s">
        <v>16</v>
      </c>
      <c r="D78" s="177"/>
      <c r="E78" s="177"/>
      <c r="F78" s="177"/>
      <c r="G78" s="178"/>
      <c r="H78"/>
    </row>
    <row r="79" spans="1:8" ht="15" customHeight="1" x14ac:dyDescent="0.35">
      <c r="C79" s="173" t="s">
        <v>25</v>
      </c>
      <c r="D79" s="174"/>
      <c r="E79" s="174"/>
      <c r="F79" s="174"/>
      <c r="G79" s="175"/>
      <c r="H79" s="56">
        <f>H27</f>
        <v>0</v>
      </c>
    </row>
    <row r="80" spans="1:8" ht="15" customHeight="1" x14ac:dyDescent="0.35">
      <c r="C80" s="173" t="s">
        <v>42</v>
      </c>
      <c r="D80" s="174"/>
      <c r="E80" s="174"/>
      <c r="F80" s="174"/>
      <c r="G80" s="175"/>
      <c r="H80" s="117">
        <f>H79*0.2</f>
        <v>0</v>
      </c>
    </row>
    <row r="81" spans="3:8" ht="15" customHeight="1" thickBot="1" x14ac:dyDescent="0.4">
      <c r="C81" s="179" t="s">
        <v>26</v>
      </c>
      <c r="D81" s="180"/>
      <c r="E81" s="180"/>
      <c r="F81" s="180"/>
      <c r="G81" s="181"/>
      <c r="H81" s="57">
        <f>SUM(H79:H80)</f>
        <v>0</v>
      </c>
    </row>
    <row r="82" spans="3:8" ht="15" customHeight="1" thickBot="1" x14ac:dyDescent="0.4">
      <c r="C82" s="3"/>
      <c r="D82" s="3"/>
      <c r="E82" s="3"/>
      <c r="F82" s="90"/>
      <c r="G82" s="89"/>
      <c r="H82" s="20"/>
    </row>
    <row r="83" spans="3:8" ht="15" customHeight="1" thickBot="1" x14ac:dyDescent="0.4">
      <c r="C83" s="176" t="s">
        <v>27</v>
      </c>
      <c r="D83" s="177"/>
      <c r="E83" s="177"/>
      <c r="F83" s="177"/>
      <c r="G83" s="178"/>
      <c r="H83"/>
    </row>
    <row r="84" spans="3:8" ht="15" customHeight="1" x14ac:dyDescent="0.35">
      <c r="C84" s="173" t="s">
        <v>25</v>
      </c>
      <c r="D84" s="174"/>
      <c r="E84" s="174"/>
      <c r="F84" s="174"/>
      <c r="G84" s="175"/>
      <c r="H84" s="56">
        <f>H71</f>
        <v>0</v>
      </c>
    </row>
    <row r="85" spans="3:8" ht="15" customHeight="1" x14ac:dyDescent="0.35">
      <c r="C85" s="173" t="s">
        <v>42</v>
      </c>
      <c r="D85" s="174"/>
      <c r="E85" s="174"/>
      <c r="F85" s="174"/>
      <c r="G85" s="175"/>
      <c r="H85" s="117">
        <f>H84*0.2</f>
        <v>0</v>
      </c>
    </row>
    <row r="86" spans="3:8" ht="15" customHeight="1" thickBot="1" x14ac:dyDescent="0.4">
      <c r="C86" s="179" t="s">
        <v>26</v>
      </c>
      <c r="D86" s="180"/>
      <c r="E86" s="180"/>
      <c r="F86" s="180"/>
      <c r="G86" s="181"/>
      <c r="H86" s="57">
        <f>SUM(H84:H85)</f>
        <v>0</v>
      </c>
    </row>
    <row r="87" spans="3:8" ht="15" customHeight="1" thickBot="1" x14ac:dyDescent="0.4">
      <c r="C87" s="3"/>
      <c r="D87" s="3"/>
      <c r="E87" s="3"/>
      <c r="F87" s="90"/>
      <c r="G87" s="89"/>
      <c r="H87" s="20"/>
    </row>
    <row r="88" spans="3:8" ht="15" customHeight="1" thickBot="1" x14ac:dyDescent="0.4">
      <c r="C88" s="176" t="s">
        <v>32</v>
      </c>
      <c r="D88" s="177"/>
      <c r="E88" s="177"/>
      <c r="F88" s="177"/>
      <c r="G88" s="178"/>
      <c r="H88"/>
    </row>
    <row r="89" spans="3:8" ht="15" customHeight="1" x14ac:dyDescent="0.35">
      <c r="C89" s="202" t="s">
        <v>25</v>
      </c>
      <c r="D89" s="203"/>
      <c r="E89" s="203"/>
      <c r="F89" s="203"/>
      <c r="G89" s="204"/>
      <c r="H89" s="58">
        <f>H79+H84</f>
        <v>0</v>
      </c>
    </row>
    <row r="90" spans="3:8" ht="15" customHeight="1" x14ac:dyDescent="0.35">
      <c r="C90" s="202" t="s">
        <v>42</v>
      </c>
      <c r="D90" s="203"/>
      <c r="E90" s="203"/>
      <c r="F90" s="203"/>
      <c r="G90" s="204"/>
      <c r="H90" s="59">
        <f>H89*0.2</f>
        <v>0</v>
      </c>
    </row>
    <row r="91" spans="3:8" ht="15" customHeight="1" thickBot="1" x14ac:dyDescent="0.4">
      <c r="C91" s="199" t="s">
        <v>26</v>
      </c>
      <c r="D91" s="200"/>
      <c r="E91" s="200"/>
      <c r="F91" s="200"/>
      <c r="G91" s="201"/>
      <c r="H91" s="60">
        <f>H81+H86</f>
        <v>0</v>
      </c>
    </row>
    <row r="92" spans="3:8" ht="15" customHeight="1" x14ac:dyDescent="0.35">
      <c r="F92" s="4"/>
      <c r="G92" s="5"/>
    </row>
    <row r="93" spans="3:8" ht="15" customHeight="1" x14ac:dyDescent="0.35">
      <c r="F93" s="4"/>
      <c r="G93" s="5"/>
    </row>
    <row r="94" spans="3:8" ht="15" customHeight="1" x14ac:dyDescent="0.35">
      <c r="F94" s="4"/>
      <c r="G94" s="5"/>
    </row>
    <row r="95" spans="3:8" ht="15" customHeight="1" x14ac:dyDescent="0.35">
      <c r="F95" s="4"/>
      <c r="G95" s="5"/>
    </row>
    <row r="96" spans="3:8" ht="15" customHeight="1" x14ac:dyDescent="0.35">
      <c r="F96" s="4"/>
      <c r="G96" s="5"/>
    </row>
    <row r="97" spans="6:7" ht="15" customHeight="1" x14ac:dyDescent="0.35">
      <c r="F97" s="4"/>
      <c r="G97" s="5"/>
    </row>
    <row r="98" spans="6:7" ht="15" customHeight="1" x14ac:dyDescent="0.35">
      <c r="F98" s="4"/>
      <c r="G98" s="5"/>
    </row>
    <row r="99" spans="6:7" ht="15" customHeight="1" x14ac:dyDescent="0.35">
      <c r="F99" s="4"/>
      <c r="G99" s="5"/>
    </row>
    <row r="100" spans="6:7" ht="15" customHeight="1" x14ac:dyDescent="0.35">
      <c r="F100" s="4"/>
      <c r="G100" s="5"/>
    </row>
  </sheetData>
  <sheetProtection formatColumns="0" selectLockedCells="1" selectUnlockedCells="1"/>
  <mergeCells count="64">
    <mergeCell ref="K6:L6"/>
    <mergeCell ref="K7:L7"/>
    <mergeCell ref="J54:K54"/>
    <mergeCell ref="K37:L37"/>
    <mergeCell ref="B16:C16"/>
    <mergeCell ref="B37:C37"/>
    <mergeCell ref="B33:C33"/>
    <mergeCell ref="E25:G25"/>
    <mergeCell ref="A35:H35"/>
    <mergeCell ref="B36:C36"/>
    <mergeCell ref="B17:C17"/>
    <mergeCell ref="B38:C38"/>
    <mergeCell ref="B23:C23"/>
    <mergeCell ref="A61:H61"/>
    <mergeCell ref="A51:H51"/>
    <mergeCell ref="A53:C53"/>
    <mergeCell ref="B24:C24"/>
    <mergeCell ref="E43:G43"/>
    <mergeCell ref="A45:H45"/>
    <mergeCell ref="C28:G28"/>
    <mergeCell ref="C29:G29"/>
    <mergeCell ref="B39:C39"/>
    <mergeCell ref="B40:C40"/>
    <mergeCell ref="B42:C42"/>
    <mergeCell ref="B41:C41"/>
    <mergeCell ref="B47:C47"/>
    <mergeCell ref="B46:C46"/>
    <mergeCell ref="A4:H4"/>
    <mergeCell ref="B6:C6"/>
    <mergeCell ref="E11:G11"/>
    <mergeCell ref="A31:H31"/>
    <mergeCell ref="B9:C9"/>
    <mergeCell ref="B10:C10"/>
    <mergeCell ref="A13:H13"/>
    <mergeCell ref="B14:C14"/>
    <mergeCell ref="E19:G19"/>
    <mergeCell ref="C27:G27"/>
    <mergeCell ref="A7:H7"/>
    <mergeCell ref="B15:C15"/>
    <mergeCell ref="B8:C8"/>
    <mergeCell ref="B22:C22"/>
    <mergeCell ref="A21:H21"/>
    <mergeCell ref="B18:C18"/>
    <mergeCell ref="C91:G91"/>
    <mergeCell ref="C90:G90"/>
    <mergeCell ref="C89:G89"/>
    <mergeCell ref="C88:G88"/>
    <mergeCell ref="C86:G86"/>
    <mergeCell ref="C85:G85"/>
    <mergeCell ref="C84:G84"/>
    <mergeCell ref="C83:G83"/>
    <mergeCell ref="C81:G81"/>
    <mergeCell ref="B48:C48"/>
    <mergeCell ref="C80:G80"/>
    <mergeCell ref="C79:G79"/>
    <mergeCell ref="C78:G78"/>
    <mergeCell ref="A76:H76"/>
    <mergeCell ref="C73:G73"/>
    <mergeCell ref="C72:G72"/>
    <mergeCell ref="C71:G71"/>
    <mergeCell ref="E69:G69"/>
    <mergeCell ref="E59:G59"/>
    <mergeCell ref="E49:G49"/>
    <mergeCell ref="A63:C63"/>
  </mergeCells>
  <dataValidations count="1">
    <dataValidation type="list" allowBlank="1" showInputMessage="1" showErrorMessage="1" sqref="D54:D58 D64:D68" xr:uid="{00000000-0002-0000-0000-000000000000}">
      <formula1>conditionnement_traitement</formula1>
    </dataValidation>
  </dataValidations>
  <pageMargins left="0.70866141732283472" right="0.70866141732283472" top="0.74803149606299213" bottom="0.74803149606299213" header="0.31496062992125984" footer="0.31496062992125984"/>
  <pageSetup paperSize="8" fitToHeight="0" orientation="portrait" r:id="rId1"/>
  <headerFooter>
    <oddFooter>&amp;L&amp;A&amp;R&amp;N</oddFooter>
  </headerFooter>
  <rowBreaks count="1" manualBreakCount="1">
    <brk id="30" max="11" man="1"/>
  </rowBreaks>
  <colBreaks count="1" manualBreakCount="1">
    <brk id="8"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03684-1FCA-4B82-90F1-3A371458C683}">
  <dimension ref="A1:Q35"/>
  <sheetViews>
    <sheetView tabSelected="1" zoomScale="50" zoomScaleNormal="50" workbookViewId="0">
      <selection activeCell="G19" sqref="G19"/>
    </sheetView>
  </sheetViews>
  <sheetFormatPr baseColWidth="10" defaultRowHeight="14.5" x14ac:dyDescent="0.35"/>
  <cols>
    <col min="3" max="3" width="14.1796875" customWidth="1"/>
    <col min="17" max="17" width="21.1796875" customWidth="1"/>
  </cols>
  <sheetData>
    <row r="1" spans="1:17" ht="15" thickBot="1" x14ac:dyDescent="0.4">
      <c r="A1" s="250"/>
      <c r="B1" s="136"/>
      <c r="C1" s="136"/>
      <c r="D1" s="136"/>
      <c r="E1" s="136"/>
      <c r="F1" s="136"/>
      <c r="G1" s="136"/>
      <c r="H1" s="136"/>
      <c r="I1" s="136"/>
      <c r="J1" s="136"/>
      <c r="K1" s="136"/>
      <c r="L1" s="136"/>
      <c r="M1" s="136"/>
      <c r="N1" s="136"/>
      <c r="O1" s="136"/>
      <c r="P1" s="136"/>
      <c r="Q1" s="136"/>
    </row>
    <row r="2" spans="1:17" ht="15.5" x14ac:dyDescent="0.35">
      <c r="A2" s="251"/>
      <c r="B2" s="253" t="s">
        <v>122</v>
      </c>
      <c r="C2" s="253"/>
      <c r="D2" s="253"/>
      <c r="E2" s="253"/>
      <c r="F2" s="253"/>
      <c r="G2" s="253"/>
      <c r="H2" s="253"/>
      <c r="I2" s="253"/>
      <c r="J2" s="253"/>
      <c r="K2" s="253"/>
      <c r="L2" s="253"/>
      <c r="M2" s="253"/>
      <c r="N2" s="253"/>
      <c r="O2" s="253"/>
      <c r="P2" s="253"/>
      <c r="Q2" s="254"/>
    </row>
    <row r="3" spans="1:17" ht="15" thickBot="1" x14ac:dyDescent="0.4">
      <c r="A3" s="251"/>
      <c r="B3" s="255"/>
      <c r="C3" s="255"/>
      <c r="D3" s="255"/>
      <c r="E3" s="255"/>
      <c r="F3" s="255"/>
      <c r="G3" s="255"/>
      <c r="H3" s="255"/>
      <c r="I3" s="255"/>
      <c r="J3" s="255"/>
      <c r="K3" s="255"/>
      <c r="L3" s="255"/>
      <c r="M3" s="255"/>
      <c r="N3" s="255"/>
      <c r="O3" s="255"/>
      <c r="P3" s="255"/>
      <c r="Q3" s="256"/>
    </row>
    <row r="4" spans="1:17" ht="15" thickBot="1" x14ac:dyDescent="0.4">
      <c r="A4" s="251"/>
      <c r="B4" s="137"/>
      <c r="C4" s="138"/>
      <c r="D4" s="138"/>
      <c r="E4" s="138"/>
      <c r="F4" s="138"/>
      <c r="G4" s="139"/>
      <c r="H4" s="140"/>
      <c r="I4" s="141"/>
      <c r="J4" s="141"/>
      <c r="K4" s="138"/>
      <c r="L4" s="138"/>
      <c r="M4" s="138"/>
      <c r="N4" s="138"/>
      <c r="O4" s="138"/>
      <c r="P4" s="138"/>
      <c r="Q4" s="138"/>
    </row>
    <row r="5" spans="1:17" ht="15" thickBot="1" x14ac:dyDescent="0.4">
      <c r="A5" s="251"/>
      <c r="B5" s="138"/>
      <c r="C5" s="138"/>
      <c r="D5" s="257" t="s">
        <v>106</v>
      </c>
      <c r="E5" s="258"/>
      <c r="F5" s="258"/>
      <c r="G5" s="258"/>
      <c r="H5" s="258"/>
      <c r="I5" s="257" t="s">
        <v>107</v>
      </c>
      <c r="J5" s="258"/>
      <c r="K5" s="258"/>
      <c r="L5" s="258"/>
      <c r="M5" s="259"/>
      <c r="N5" s="258" t="s">
        <v>108</v>
      </c>
      <c r="O5" s="258"/>
      <c r="P5" s="258"/>
      <c r="Q5" s="259"/>
    </row>
    <row r="6" spans="1:17" ht="43.5" x14ac:dyDescent="0.35">
      <c r="A6" s="251"/>
      <c r="B6" s="142" t="s">
        <v>109</v>
      </c>
      <c r="C6" s="143" t="s">
        <v>110</v>
      </c>
      <c r="D6" s="144" t="s">
        <v>111</v>
      </c>
      <c r="E6" s="145" t="s">
        <v>112</v>
      </c>
      <c r="F6" s="145" t="s">
        <v>113</v>
      </c>
      <c r="G6" s="145" t="s">
        <v>114</v>
      </c>
      <c r="H6" s="146" t="s">
        <v>115</v>
      </c>
      <c r="I6" s="144" t="s">
        <v>111</v>
      </c>
      <c r="J6" s="145" t="s">
        <v>112</v>
      </c>
      <c r="K6" s="145" t="s">
        <v>113</v>
      </c>
      <c r="L6" s="145" t="s">
        <v>114</v>
      </c>
      <c r="M6" s="147" t="s">
        <v>115</v>
      </c>
      <c r="N6" s="148" t="s">
        <v>111</v>
      </c>
      <c r="O6" s="145" t="s">
        <v>116</v>
      </c>
      <c r="P6" s="145" t="s">
        <v>117</v>
      </c>
      <c r="Q6" s="147" t="s">
        <v>115</v>
      </c>
    </row>
    <row r="7" spans="1:17" x14ac:dyDescent="0.35">
      <c r="A7" s="251"/>
      <c r="B7" s="149" t="s">
        <v>118</v>
      </c>
      <c r="C7" s="150"/>
      <c r="D7" s="151"/>
      <c r="E7" s="152"/>
      <c r="F7" s="152"/>
      <c r="G7" s="152"/>
      <c r="H7" s="153"/>
      <c r="I7" s="151"/>
      <c r="J7" s="152"/>
      <c r="K7" s="152"/>
      <c r="L7" s="152"/>
      <c r="M7" s="150"/>
      <c r="N7" s="154"/>
      <c r="O7" s="152"/>
      <c r="P7" s="152"/>
      <c r="Q7" s="150"/>
    </row>
    <row r="8" spans="1:17" x14ac:dyDescent="0.35">
      <c r="A8" s="251"/>
      <c r="B8" s="154"/>
      <c r="C8" s="150"/>
      <c r="D8" s="151"/>
      <c r="E8" s="152"/>
      <c r="F8" s="152"/>
      <c r="G8" s="152"/>
      <c r="H8" s="153"/>
      <c r="I8" s="151"/>
      <c r="J8" s="152"/>
      <c r="K8" s="152"/>
      <c r="L8" s="152"/>
      <c r="M8" s="150"/>
      <c r="N8" s="154"/>
      <c r="O8" s="152"/>
      <c r="P8" s="152"/>
      <c r="Q8" s="150"/>
    </row>
    <row r="9" spans="1:17" x14ac:dyDescent="0.35">
      <c r="A9" s="251"/>
      <c r="B9" s="154"/>
      <c r="C9" s="150"/>
      <c r="D9" s="151"/>
      <c r="E9" s="152"/>
      <c r="F9" s="152"/>
      <c r="G9" s="152"/>
      <c r="H9" s="153"/>
      <c r="I9" s="151"/>
      <c r="J9" s="152"/>
      <c r="K9" s="152"/>
      <c r="L9" s="152"/>
      <c r="M9" s="150"/>
      <c r="N9" s="154"/>
      <c r="O9" s="152"/>
      <c r="P9" s="152"/>
      <c r="Q9" s="150"/>
    </row>
    <row r="10" spans="1:17" x14ac:dyDescent="0.35">
      <c r="A10" s="251"/>
      <c r="B10" s="155"/>
      <c r="C10" s="156"/>
      <c r="D10" s="157"/>
      <c r="E10" s="158"/>
      <c r="F10" s="158"/>
      <c r="G10" s="158"/>
      <c r="H10" s="159"/>
      <c r="I10" s="157"/>
      <c r="J10" s="158"/>
      <c r="K10" s="158"/>
      <c r="L10" s="158"/>
      <c r="M10" s="156"/>
      <c r="N10" s="155"/>
      <c r="O10" s="158"/>
      <c r="P10" s="158"/>
      <c r="Q10" s="156"/>
    </row>
    <row r="11" spans="1:17" x14ac:dyDescent="0.35">
      <c r="A11" s="251"/>
      <c r="B11" s="155"/>
      <c r="C11" s="156"/>
      <c r="D11" s="157"/>
      <c r="E11" s="158"/>
      <c r="F11" s="158"/>
      <c r="G11" s="158"/>
      <c r="H11" s="159"/>
      <c r="I11" s="157"/>
      <c r="J11" s="158"/>
      <c r="K11" s="158"/>
      <c r="L11" s="158"/>
      <c r="M11" s="156"/>
      <c r="N11" s="155"/>
      <c r="O11" s="158"/>
      <c r="P11" s="158"/>
      <c r="Q11" s="156"/>
    </row>
    <row r="12" spans="1:17" x14ac:dyDescent="0.35">
      <c r="A12" s="251"/>
      <c r="B12" s="155"/>
      <c r="C12" s="156"/>
      <c r="D12" s="157"/>
      <c r="E12" s="158"/>
      <c r="F12" s="158"/>
      <c r="G12" s="158"/>
      <c r="H12" s="159"/>
      <c r="I12" s="157"/>
      <c r="J12" s="158"/>
      <c r="K12" s="158"/>
      <c r="L12" s="158"/>
      <c r="M12" s="156"/>
      <c r="N12" s="155"/>
      <c r="O12" s="158"/>
      <c r="P12" s="158"/>
      <c r="Q12" s="156"/>
    </row>
    <row r="13" spans="1:17" x14ac:dyDescent="0.35">
      <c r="A13" s="251"/>
      <c r="B13" s="155"/>
      <c r="C13" s="156"/>
      <c r="D13" s="157"/>
      <c r="E13" s="158"/>
      <c r="F13" s="158"/>
      <c r="G13" s="158"/>
      <c r="H13" s="159"/>
      <c r="I13" s="157"/>
      <c r="J13" s="158"/>
      <c r="K13" s="158"/>
      <c r="L13" s="158"/>
      <c r="M13" s="156"/>
      <c r="N13" s="155"/>
      <c r="O13" s="158"/>
      <c r="P13" s="158"/>
      <c r="Q13" s="156"/>
    </row>
    <row r="14" spans="1:17" x14ac:dyDescent="0.35">
      <c r="A14" s="251"/>
      <c r="B14" s="155"/>
      <c r="C14" s="156"/>
      <c r="D14" s="157"/>
      <c r="E14" s="158"/>
      <c r="F14" s="158"/>
      <c r="G14" s="158"/>
      <c r="H14" s="159"/>
      <c r="I14" s="157"/>
      <c r="J14" s="158"/>
      <c r="K14" s="158"/>
      <c r="L14" s="158"/>
      <c r="M14" s="156"/>
      <c r="N14" s="155"/>
      <c r="O14" s="158"/>
      <c r="P14" s="158"/>
      <c r="Q14" s="156"/>
    </row>
    <row r="15" spans="1:17" x14ac:dyDescent="0.35">
      <c r="A15" s="251"/>
      <c r="B15" s="155"/>
      <c r="C15" s="156"/>
      <c r="D15" s="157"/>
      <c r="E15" s="160"/>
      <c r="F15" s="158"/>
      <c r="G15" s="158"/>
      <c r="H15" s="159"/>
      <c r="I15" s="157"/>
      <c r="J15" s="158"/>
      <c r="K15" s="158"/>
      <c r="L15" s="158"/>
      <c r="M15" s="156"/>
      <c r="N15" s="155"/>
      <c r="O15" s="158"/>
      <c r="P15" s="158"/>
      <c r="Q15" s="156"/>
    </row>
    <row r="16" spans="1:17" x14ac:dyDescent="0.35">
      <c r="A16" s="251"/>
      <c r="B16" s="155"/>
      <c r="C16" s="156"/>
      <c r="D16" s="157"/>
      <c r="E16" s="158"/>
      <c r="F16" s="158"/>
      <c r="G16" s="158"/>
      <c r="H16" s="159"/>
      <c r="I16" s="157"/>
      <c r="J16" s="158"/>
      <c r="K16" s="158"/>
      <c r="L16" s="158"/>
      <c r="M16" s="156"/>
      <c r="N16" s="155"/>
      <c r="O16" s="158"/>
      <c r="P16" s="158"/>
      <c r="Q16" s="156"/>
    </row>
    <row r="17" spans="1:17" ht="14.15" customHeight="1" x14ac:dyDescent="0.35">
      <c r="A17" s="251"/>
      <c r="B17" s="155"/>
      <c r="C17" s="156"/>
      <c r="D17" s="157"/>
      <c r="E17" s="158"/>
      <c r="F17" s="158"/>
      <c r="G17" s="158"/>
      <c r="H17" s="159"/>
      <c r="I17" s="157"/>
      <c r="J17" s="158"/>
      <c r="K17" s="158"/>
      <c r="L17" s="158"/>
      <c r="M17" s="156"/>
      <c r="N17" s="155"/>
      <c r="O17" s="158"/>
      <c r="P17" s="158"/>
      <c r="Q17" s="156"/>
    </row>
    <row r="18" spans="1:17" x14ac:dyDescent="0.35">
      <c r="A18" s="251"/>
      <c r="B18" s="155"/>
      <c r="C18" s="156"/>
      <c r="D18" s="157"/>
      <c r="E18" s="158"/>
      <c r="F18" s="158"/>
      <c r="G18" s="158"/>
      <c r="H18" s="159"/>
      <c r="I18" s="157"/>
      <c r="J18" s="158"/>
      <c r="K18" s="158"/>
      <c r="L18" s="158"/>
      <c r="M18" s="156"/>
      <c r="N18" s="155"/>
      <c r="O18" s="158"/>
      <c r="P18" s="158"/>
      <c r="Q18" s="156"/>
    </row>
    <row r="19" spans="1:17" x14ac:dyDescent="0.35">
      <c r="A19" s="251"/>
      <c r="B19" s="155"/>
      <c r="C19" s="156"/>
      <c r="D19" s="157"/>
      <c r="E19" s="158"/>
      <c r="F19" s="158"/>
      <c r="G19" s="158"/>
      <c r="H19" s="159"/>
      <c r="I19" s="157"/>
      <c r="J19" s="158"/>
      <c r="K19" s="158"/>
      <c r="L19" s="158"/>
      <c r="M19" s="156"/>
      <c r="N19" s="155"/>
      <c r="O19" s="158"/>
      <c r="P19" s="158"/>
      <c r="Q19" s="156"/>
    </row>
    <row r="20" spans="1:17" x14ac:dyDescent="0.35">
      <c r="A20" s="251"/>
      <c r="B20" s="155"/>
      <c r="C20" s="156"/>
      <c r="D20" s="157"/>
      <c r="E20" s="158"/>
      <c r="F20" s="158"/>
      <c r="G20" s="158"/>
      <c r="H20" s="159"/>
      <c r="I20" s="157"/>
      <c r="J20" s="158"/>
      <c r="K20" s="158"/>
      <c r="L20" s="158"/>
      <c r="M20" s="156"/>
      <c r="N20" s="155"/>
      <c r="O20" s="158"/>
      <c r="P20" s="158"/>
      <c r="Q20" s="156"/>
    </row>
    <row r="21" spans="1:17" x14ac:dyDescent="0.35">
      <c r="A21" s="251"/>
      <c r="B21" s="155"/>
      <c r="C21" s="156"/>
      <c r="D21" s="157"/>
      <c r="E21" s="158"/>
      <c r="F21" s="158"/>
      <c r="G21" s="158"/>
      <c r="H21" s="159"/>
      <c r="I21" s="157"/>
      <c r="J21" s="158"/>
      <c r="K21" s="158"/>
      <c r="L21" s="158"/>
      <c r="M21" s="156"/>
      <c r="N21" s="155"/>
      <c r="O21" s="158"/>
      <c r="P21" s="158"/>
      <c r="Q21" s="156"/>
    </row>
    <row r="22" spans="1:17" x14ac:dyDescent="0.35">
      <c r="A22" s="251"/>
      <c r="B22" s="155"/>
      <c r="C22" s="156"/>
      <c r="D22" s="157"/>
      <c r="E22" s="158"/>
      <c r="F22" s="158"/>
      <c r="G22" s="158"/>
      <c r="H22" s="159"/>
      <c r="I22" s="157"/>
      <c r="J22" s="158"/>
      <c r="K22" s="158"/>
      <c r="L22" s="158"/>
      <c r="M22" s="156"/>
      <c r="N22" s="155"/>
      <c r="O22" s="158"/>
      <c r="P22" s="158"/>
      <c r="Q22" s="156"/>
    </row>
    <row r="23" spans="1:17" x14ac:dyDescent="0.35">
      <c r="A23" s="251"/>
      <c r="B23" s="155"/>
      <c r="C23" s="156"/>
      <c r="D23" s="157"/>
      <c r="E23" s="158"/>
      <c r="F23" s="158"/>
      <c r="G23" s="158"/>
      <c r="H23" s="159"/>
      <c r="I23" s="157"/>
      <c r="J23" s="158"/>
      <c r="K23" s="158"/>
      <c r="L23" s="158"/>
      <c r="M23" s="156"/>
      <c r="N23" s="155"/>
      <c r="O23" s="158"/>
      <c r="P23" s="158"/>
      <c r="Q23" s="156"/>
    </row>
    <row r="24" spans="1:17" x14ac:dyDescent="0.35">
      <c r="A24" s="251"/>
      <c r="B24" s="155"/>
      <c r="C24" s="156"/>
      <c r="D24" s="157"/>
      <c r="E24" s="158"/>
      <c r="F24" s="158"/>
      <c r="G24" s="158"/>
      <c r="H24" s="159"/>
      <c r="I24" s="157"/>
      <c r="J24" s="158"/>
      <c r="K24" s="158"/>
      <c r="L24" s="158"/>
      <c r="M24" s="156"/>
      <c r="N24" s="155"/>
      <c r="O24" s="158"/>
      <c r="P24" s="158"/>
      <c r="Q24" s="156"/>
    </row>
    <row r="25" spans="1:17" x14ac:dyDescent="0.35">
      <c r="A25" s="251"/>
      <c r="B25" s="155"/>
      <c r="C25" s="156"/>
      <c r="D25" s="157"/>
      <c r="E25" s="158"/>
      <c r="F25" s="158"/>
      <c r="G25" s="158"/>
      <c r="H25" s="159"/>
      <c r="I25" s="157"/>
      <c r="J25" s="158"/>
      <c r="K25" s="158"/>
      <c r="L25" s="158"/>
      <c r="M25" s="156"/>
      <c r="N25" s="155"/>
      <c r="O25" s="158"/>
      <c r="P25" s="158"/>
      <c r="Q25" s="156"/>
    </row>
    <row r="26" spans="1:17" x14ac:dyDescent="0.35">
      <c r="A26" s="251"/>
      <c r="B26" s="155"/>
      <c r="C26" s="156"/>
      <c r="D26" s="157"/>
      <c r="E26" s="158"/>
      <c r="F26" s="158"/>
      <c r="G26" s="158"/>
      <c r="H26" s="159"/>
      <c r="I26" s="157"/>
      <c r="J26" s="158"/>
      <c r="K26" s="158"/>
      <c r="L26" s="158"/>
      <c r="M26" s="156"/>
      <c r="N26" s="155"/>
      <c r="O26" s="158"/>
      <c r="P26" s="158"/>
      <c r="Q26" s="156"/>
    </row>
    <row r="27" spans="1:17" x14ac:dyDescent="0.35">
      <c r="A27" s="251"/>
      <c r="B27" s="155"/>
      <c r="C27" s="156"/>
      <c r="D27" s="157"/>
      <c r="E27" s="158"/>
      <c r="F27" s="158"/>
      <c r="G27" s="158"/>
      <c r="H27" s="159"/>
      <c r="I27" s="157"/>
      <c r="J27" s="158"/>
      <c r="K27" s="158"/>
      <c r="L27" s="158"/>
      <c r="M27" s="156"/>
      <c r="N27" s="155"/>
      <c r="O27" s="158"/>
      <c r="P27" s="158"/>
      <c r="Q27" s="156"/>
    </row>
    <row r="28" spans="1:17" ht="15" thickBot="1" x14ac:dyDescent="0.4">
      <c r="A28" s="251"/>
      <c r="B28" s="161"/>
      <c r="C28" s="162"/>
      <c r="D28" s="163"/>
      <c r="E28" s="164"/>
      <c r="F28" s="164"/>
      <c r="G28" s="164"/>
      <c r="H28" s="165"/>
      <c r="I28" s="163"/>
      <c r="J28" s="164"/>
      <c r="K28" s="164"/>
      <c r="L28" s="164"/>
      <c r="M28" s="162"/>
      <c r="N28" s="161"/>
      <c r="O28" s="164"/>
      <c r="P28" s="164"/>
      <c r="Q28" s="162"/>
    </row>
    <row r="29" spans="1:17" ht="15" thickBot="1" x14ac:dyDescent="0.4">
      <c r="A29" s="251"/>
      <c r="F29" s="260" t="s">
        <v>119</v>
      </c>
      <c r="G29" s="261"/>
      <c r="H29" s="166"/>
      <c r="K29" s="260" t="s">
        <v>119</v>
      </c>
      <c r="L29" s="261"/>
      <c r="M29" s="166"/>
      <c r="O29" s="260" t="s">
        <v>119</v>
      </c>
      <c r="P29" s="261"/>
      <c r="Q29" s="166"/>
    </row>
    <row r="30" spans="1:17" x14ac:dyDescent="0.35">
      <c r="A30" s="251"/>
    </row>
    <row r="31" spans="1:17" ht="15" thickBot="1" x14ac:dyDescent="0.4">
      <c r="A31" s="251"/>
    </row>
    <row r="32" spans="1:17" x14ac:dyDescent="0.35">
      <c r="A32" s="251"/>
      <c r="H32" s="262" t="s">
        <v>120</v>
      </c>
      <c r="I32" s="263"/>
      <c r="J32" s="264"/>
      <c r="K32" s="265"/>
      <c r="L32" s="266"/>
    </row>
    <row r="33" spans="1:17" x14ac:dyDescent="0.35">
      <c r="A33" s="251"/>
      <c r="H33" s="267" t="s">
        <v>42</v>
      </c>
      <c r="I33" s="268"/>
      <c r="J33" s="269"/>
      <c r="K33" s="270"/>
      <c r="L33" s="271"/>
    </row>
    <row r="34" spans="1:17" ht="15" thickBot="1" x14ac:dyDescent="0.4">
      <c r="A34" s="251"/>
      <c r="H34" s="272" t="s">
        <v>121</v>
      </c>
      <c r="I34" s="273"/>
      <c r="J34" s="274"/>
      <c r="K34" s="275"/>
      <c r="L34" s="276"/>
    </row>
    <row r="35" spans="1:17" ht="15" thickBot="1" x14ac:dyDescent="0.4">
      <c r="A35" s="252"/>
      <c r="B35" s="167"/>
      <c r="C35" s="167"/>
      <c r="D35" s="167"/>
      <c r="E35" s="167"/>
      <c r="F35" s="167"/>
      <c r="G35" s="167"/>
      <c r="H35" s="167"/>
      <c r="I35" s="167"/>
      <c r="J35" s="167"/>
      <c r="K35" s="167"/>
      <c r="L35" s="167"/>
      <c r="M35" s="167"/>
      <c r="N35" s="167"/>
      <c r="O35" s="167"/>
      <c r="P35" s="167"/>
      <c r="Q35" s="167"/>
    </row>
  </sheetData>
  <mergeCells count="15">
    <mergeCell ref="A1:A35"/>
    <mergeCell ref="B2:Q2"/>
    <mergeCell ref="B3:Q3"/>
    <mergeCell ref="D5:H5"/>
    <mergeCell ref="I5:M5"/>
    <mergeCell ref="N5:Q5"/>
    <mergeCell ref="F29:G29"/>
    <mergeCell ref="K29:L29"/>
    <mergeCell ref="O29:P29"/>
    <mergeCell ref="H32:J32"/>
    <mergeCell ref="K32:L32"/>
    <mergeCell ref="H33:J33"/>
    <mergeCell ref="K33:L33"/>
    <mergeCell ref="H34:J34"/>
    <mergeCell ref="K34:L34"/>
  </mergeCells>
  <pageMargins left="0.7" right="0.7" top="0.75" bottom="0.75" header="0.3" footer="0.3"/>
</worksheet>
</file>

<file path=docMetadata/LabelInfo.xml><?xml version="1.0" encoding="utf-8"?>
<clbl:labelList xmlns:clbl="http://schemas.microsoft.com/office/2020/mipLabelMetadata">
  <clbl:label id="{98ce3bfb-fff1-481a-835b-0a342757958d}" enabled="1" method="Standard" siteId="{cb6c2492-4a85-4b15-85a1-ed94d47e584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BPU  </vt:lpstr>
      <vt:lpstr>Détail des coûts forfaitaires</vt:lpstr>
      <vt:lpstr>'BPU  '!Zone_d_impression</vt:lpstr>
    </vt:vector>
  </TitlesOfParts>
  <Manager/>
  <Company>ADEME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BAJEAT Petra</dc:creator>
  <cp:keywords/>
  <dc:description/>
  <cp:lastModifiedBy>FOURNY Séverine</cp:lastModifiedBy>
  <cp:revision/>
  <cp:lastPrinted>2023-07-06T12:47:13Z</cp:lastPrinted>
  <dcterms:created xsi:type="dcterms:W3CDTF">2017-01-10T13:10:49Z</dcterms:created>
  <dcterms:modified xsi:type="dcterms:W3CDTF">2026-04-13T12:16:45Z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8ce3bfb-fff1-481a-835b-0a342757958d_Enabled">
    <vt:lpwstr>true</vt:lpwstr>
  </property>
  <property fmtid="{D5CDD505-2E9C-101B-9397-08002B2CF9AE}" pid="3" name="MSIP_Label_98ce3bfb-fff1-481a-835b-0a342757958d_SetDate">
    <vt:lpwstr>2025-12-10T14:43:13Z</vt:lpwstr>
  </property>
  <property fmtid="{D5CDD505-2E9C-101B-9397-08002B2CF9AE}" pid="4" name="MSIP_Label_98ce3bfb-fff1-481a-835b-0a342757958d_Method">
    <vt:lpwstr>Standard</vt:lpwstr>
  </property>
  <property fmtid="{D5CDD505-2E9C-101B-9397-08002B2CF9AE}" pid="5" name="MSIP_Label_98ce3bfb-fff1-481a-835b-0a342757958d_Name">
    <vt:lpwstr>C0 - Public</vt:lpwstr>
  </property>
  <property fmtid="{D5CDD505-2E9C-101B-9397-08002B2CF9AE}" pid="6" name="MSIP_Label_98ce3bfb-fff1-481a-835b-0a342757958d_SiteId">
    <vt:lpwstr>cb6c2492-4a85-4b15-85a1-ed94d47e5849</vt:lpwstr>
  </property>
  <property fmtid="{D5CDD505-2E9C-101B-9397-08002B2CF9AE}" pid="7" name="MSIP_Label_98ce3bfb-fff1-481a-835b-0a342757958d_ActionId">
    <vt:lpwstr>d749fa5d-f365-4d37-9a75-c63c0dd71761</vt:lpwstr>
  </property>
  <property fmtid="{D5CDD505-2E9C-101B-9397-08002B2CF9AE}" pid="8" name="MSIP_Label_98ce3bfb-fff1-481a-835b-0a342757958d_ContentBits">
    <vt:lpwstr>0</vt:lpwstr>
  </property>
  <property fmtid="{D5CDD505-2E9C-101B-9397-08002B2CF9AE}" pid="9" name="MSIP_Label_98ce3bfb-fff1-481a-835b-0a342757958d_Tag">
    <vt:lpwstr>10, 3, 0, 1</vt:lpwstr>
  </property>
</Properties>
</file>